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Y:\Gaurav Kumar\CRPL INFRA LTD. ORISA\R K WORKING DEC 24\NOIDA REPORT AND MODEL\V8\"/>
    </mc:Choice>
  </mc:AlternateContent>
  <xr:revisionPtr revIDLastSave="0" documentId="13_ncr:1_{84CC9C5A-9FA1-46E5-A09A-BFF97F39CEE3}" xr6:coauthVersionLast="47" xr6:coauthVersionMax="47" xr10:uidLastSave="{00000000-0000-0000-0000-000000000000}"/>
  <bookViews>
    <workbookView xWindow="-120" yWindow="-120" windowWidth="21840" windowHeight="13140" tabRatio="924" activeTab="2" xr2:uid="{00000000-000D-0000-FFFF-FFFF00000000}"/>
  </bookViews>
  <sheets>
    <sheet name="Proposed Capex Noida" sheetId="37" r:id="rId1"/>
    <sheet name="TPC and MoF" sheetId="8" r:id="rId2"/>
    <sheet name="Common Assumption" sheetId="3" r:id="rId3"/>
    <sheet name="Total Project Cost and IDC" sheetId="5" state="hidden" r:id="rId4"/>
    <sheet name="Revenue &amp; Expenses" sheetId="10" r:id="rId5"/>
    <sheet name="Profit and Loss Account" sheetId="6" state="hidden" r:id="rId6"/>
    <sheet name="P &amp; L Account " sheetId="17" r:id="rId7"/>
    <sheet name="Balance Sheet" sheetId="14" r:id="rId8"/>
    <sheet name="Fund Flow Statement" sheetId="15" r:id="rId9"/>
    <sheet name="Cash Flow Statement INDIRECT" sheetId="30" r:id="rId10"/>
    <sheet name="Loan Schedule" sheetId="9" r:id="rId11"/>
    <sheet name="Depreciation Schedule" sheetId="12" r:id="rId12"/>
    <sheet name="GST Schedule" sheetId="32" r:id="rId13"/>
    <sheet name="Tax Calculations" sheetId="33" r:id="rId14"/>
    <sheet name="Taxation" sheetId="29" state="hidden" r:id="rId15"/>
    <sheet name="GST INPUT " sheetId="26" state="hidden" r:id="rId16"/>
    <sheet name="Capital Reimb. sch" sheetId="24" r:id="rId17"/>
    <sheet name="Working Capital" sheetId="16" r:id="rId18"/>
    <sheet name="DSCR" sheetId="19" r:id="rId19"/>
    <sheet name="NPV &amp; IRR, Payback Period" sheetId="20" r:id="rId20"/>
    <sheet name="Ratio and Break Even Analysis" sheetId="21" r:id="rId21"/>
    <sheet name="Sensityvity Analysis" sheetId="25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_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dd5" localSheetId="12" hidden="1">{#N/A,#N/A,FALSE,"VARIATIONS";#N/A,#N/A,FALSE,"BUDGET";#N/A,#N/A,FALSE,"CIVIL QNTY VAR";#N/A,#N/A,FALSE,"SUMMARY";#N/A,#N/A,FALSE,"MATERIAL VAR"}</definedName>
    <definedName name="___________dd5" localSheetId="0" hidden="1">{#N/A,#N/A,FALSE,"VARIATIONS";#N/A,#N/A,FALSE,"BUDGET";#N/A,#N/A,FALSE,"CIVIL QNTY VAR";#N/A,#N/A,FALSE,"SUMMARY";#N/A,#N/A,FALSE,"MATERIAL VAR"}</definedName>
    <definedName name="___________dd5" hidden="1">{#N/A,#N/A,FALSE,"VARIATIONS";#N/A,#N/A,FALSE,"BUDGET";#N/A,#N/A,FALSE,"CIVIL QNTY VAR";#N/A,#N/A,FALSE,"SUMMARY";#N/A,#N/A,FALSE,"MATERIAL VAR"}</definedName>
    <definedName name="___________f1" localSheetId="12" hidden="1">{#N/A,#N/A,FALSE,"VARIATIONS";#N/A,#N/A,FALSE,"BUDGET";#N/A,#N/A,FALSE,"CIVIL QNTY VAR";#N/A,#N/A,FALSE,"SUMMARY";#N/A,#N/A,FALSE,"MATERIAL VAR"}</definedName>
    <definedName name="___________f1" localSheetId="0" hidden="1">{#N/A,#N/A,FALSE,"VARIATIONS";#N/A,#N/A,FALSE,"BUDGET";#N/A,#N/A,FALSE,"CIVIL QNTY VAR";#N/A,#N/A,FALSE,"SUMMARY";#N/A,#N/A,FALSE,"MATERIAL VAR"}</definedName>
    <definedName name="___________f1" hidden="1">{#N/A,#N/A,FALSE,"VARIATIONS";#N/A,#N/A,FALSE,"BUDGET";#N/A,#N/A,FALSE,"CIVIL QNTY VAR";#N/A,#N/A,FALSE,"SUMMARY";#N/A,#N/A,FALSE,"MATERIAL VAR"}</definedName>
    <definedName name="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dd5" localSheetId="12" hidden="1">{#N/A,#N/A,FALSE,"VARIATIONS";#N/A,#N/A,FALSE,"BUDGET";#N/A,#N/A,FALSE,"CIVIL QNTY VAR";#N/A,#N/A,FALSE,"SUMMARY";#N/A,#N/A,FALSE,"MATERIAL VAR"}</definedName>
    <definedName name="_________dd5" localSheetId="0" hidden="1">{#N/A,#N/A,FALSE,"VARIATIONS";#N/A,#N/A,FALSE,"BUDGET";#N/A,#N/A,FALSE,"CIVIL QNTY VAR";#N/A,#N/A,FALSE,"SUMMARY";#N/A,#N/A,FALSE,"MATERIAL VAR"}</definedName>
    <definedName name="_________dd5" hidden="1">{#N/A,#N/A,FALSE,"VARIATIONS";#N/A,#N/A,FALSE,"BUDGET";#N/A,#N/A,FALSE,"CIVIL QNTY VAR";#N/A,#N/A,FALSE,"SUMMARY";#N/A,#N/A,FALSE,"MATERIAL VAR"}</definedName>
    <definedName name="_________f1" localSheetId="12" hidden="1">{#N/A,#N/A,FALSE,"VARIATIONS";#N/A,#N/A,FALSE,"BUDGET";#N/A,#N/A,FALSE,"CIVIL QNTY VAR";#N/A,#N/A,FALSE,"SUMMARY";#N/A,#N/A,FALSE,"MATERIAL VAR"}</definedName>
    <definedName name="_________f1" localSheetId="0" hidden="1">{#N/A,#N/A,FALSE,"VARIATIONS";#N/A,#N/A,FALSE,"BUDGET";#N/A,#N/A,FALSE,"CIVIL QNTY VAR";#N/A,#N/A,FALSE,"SUMMARY";#N/A,#N/A,FALSE,"MATERIAL VAR"}</definedName>
    <definedName name="_________f1" hidden="1">{#N/A,#N/A,FALSE,"VARIATIONS";#N/A,#N/A,FALSE,"BUDGET";#N/A,#N/A,FALSE,"CIVIL QNTY VAR";#N/A,#N/A,FALSE,"SUMMARY";#N/A,#N/A,FALSE,"MATERIAL VAR"}</definedName>
    <definedName name="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dd5" localSheetId="12" hidden="1">{#N/A,#N/A,FALSE,"VARIATIONS";#N/A,#N/A,FALSE,"BUDGET";#N/A,#N/A,FALSE,"CIVIL QNTY VAR";#N/A,#N/A,FALSE,"SUMMARY";#N/A,#N/A,FALSE,"MATERIAL VAR"}</definedName>
    <definedName name="________dd5" localSheetId="0" hidden="1">{#N/A,#N/A,FALSE,"VARIATIONS";#N/A,#N/A,FALSE,"BUDGET";#N/A,#N/A,FALSE,"CIVIL QNTY VAR";#N/A,#N/A,FALSE,"SUMMARY";#N/A,#N/A,FALSE,"MATERIAL VAR"}</definedName>
    <definedName name="________dd5" hidden="1">{#N/A,#N/A,FALSE,"VARIATIONS";#N/A,#N/A,FALSE,"BUDGET";#N/A,#N/A,FALSE,"CIVIL QNTY VAR";#N/A,#N/A,FALSE,"SUMMARY";#N/A,#N/A,FALSE,"MATERIAL VAR"}</definedName>
    <definedName name="________f1" localSheetId="12" hidden="1">{#N/A,#N/A,FALSE,"VARIATIONS";#N/A,#N/A,FALSE,"BUDGET";#N/A,#N/A,FALSE,"CIVIL QNTY VAR";#N/A,#N/A,FALSE,"SUMMARY";#N/A,#N/A,FALSE,"MATERIAL VAR"}</definedName>
    <definedName name="________f1" localSheetId="0" hidden="1">{#N/A,#N/A,FALSE,"VARIATIONS";#N/A,#N/A,FALSE,"BUDGET";#N/A,#N/A,FALSE,"CIVIL QNTY VAR";#N/A,#N/A,FALSE,"SUMMARY";#N/A,#N/A,FALSE,"MATERIAL VAR"}</definedName>
    <definedName name="________f1" hidden="1">{#N/A,#N/A,FALSE,"VARIATIONS";#N/A,#N/A,FALSE,"BUDGET";#N/A,#N/A,FALSE,"CIVIL QNTY VAR";#N/A,#N/A,FALSE,"SUMMARY";#N/A,#N/A,FALSE,"MATERIAL VAR"}</definedName>
    <definedName name="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dd5" localSheetId="12" hidden="1">{#N/A,#N/A,FALSE,"VARIATIONS";#N/A,#N/A,FALSE,"BUDGET";#N/A,#N/A,FALSE,"CIVIL QNTY VAR";#N/A,#N/A,FALSE,"SUMMARY";#N/A,#N/A,FALSE,"MATERIAL VAR"}</definedName>
    <definedName name="_______dd5" localSheetId="0" hidden="1">{#N/A,#N/A,FALSE,"VARIATIONS";#N/A,#N/A,FALSE,"BUDGET";#N/A,#N/A,FALSE,"CIVIL QNTY VAR";#N/A,#N/A,FALSE,"SUMMARY";#N/A,#N/A,FALSE,"MATERIAL VAR"}</definedName>
    <definedName name="_______dd5" hidden="1">{#N/A,#N/A,FALSE,"VARIATIONS";#N/A,#N/A,FALSE,"BUDGET";#N/A,#N/A,FALSE,"CIVIL QNTY VAR";#N/A,#N/A,FALSE,"SUMMARY";#N/A,#N/A,FALSE,"MATERIAL VAR"}</definedName>
    <definedName name="_______f1" localSheetId="12" hidden="1">{#N/A,#N/A,FALSE,"VARIATIONS";#N/A,#N/A,FALSE,"BUDGET";#N/A,#N/A,FALSE,"CIVIL QNTY VAR";#N/A,#N/A,FALSE,"SUMMARY";#N/A,#N/A,FALSE,"MATERIAL VAR"}</definedName>
    <definedName name="_______f1" localSheetId="0" hidden="1">{#N/A,#N/A,FALSE,"VARIATIONS";#N/A,#N/A,FALSE,"BUDGET";#N/A,#N/A,FALSE,"CIVIL QNTY VAR";#N/A,#N/A,FALSE,"SUMMARY";#N/A,#N/A,FALSE,"MATERIAL VAR"}</definedName>
    <definedName name="_______f1" hidden="1">{#N/A,#N/A,FALSE,"VARIATIONS";#N/A,#N/A,FALSE,"BUDGET";#N/A,#N/A,FALSE,"CIVIL QNTY VAR";#N/A,#N/A,FALSE,"SUMMARY";#N/A,#N/A,FALSE,"MATERIAL VAR"}</definedName>
    <definedName name="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3A" localSheetId="12" hidden="1">{#N/A,#N/A,FALSE,"VARIATIONS";#N/A,#N/A,FALSE,"BUDGET";#N/A,#N/A,FALSE,"CIVIL QNTY VAR";#N/A,#N/A,FALSE,"SUMMARY";#N/A,#N/A,FALSE,"MATERIAL VAR"}</definedName>
    <definedName name="______3A" localSheetId="0" hidden="1">{#N/A,#N/A,FALSE,"VARIATIONS";#N/A,#N/A,FALSE,"BUDGET";#N/A,#N/A,FALSE,"CIVIL QNTY VAR";#N/A,#N/A,FALSE,"SUMMARY";#N/A,#N/A,FALSE,"MATERIAL VAR"}</definedName>
    <definedName name="______3A" hidden="1">{#N/A,#N/A,FALSE,"VARIATIONS";#N/A,#N/A,FALSE,"BUDGET";#N/A,#N/A,FALSE,"CIVIL QNTY VAR";#N/A,#N/A,FALSE,"SUMMARY";#N/A,#N/A,FALSE,"MATERIAL VAR"}</definedName>
    <definedName name="______ans987" localSheetId="12" hidden="1">{#N/A,#N/A,FALSE,"VARIATIONS";#N/A,#N/A,FALSE,"BUDGET";#N/A,#N/A,FALSE,"CIVIL QNTY VAR";#N/A,#N/A,FALSE,"SUMMARY";#N/A,#N/A,FALSE,"MATERIAL VAR"}</definedName>
    <definedName name="______ans987" localSheetId="0" hidden="1">{#N/A,#N/A,FALSE,"VARIATIONS";#N/A,#N/A,FALSE,"BUDGET";#N/A,#N/A,FALSE,"CIVIL QNTY VAR";#N/A,#N/A,FALSE,"SUMMARY";#N/A,#N/A,FALSE,"MATERIAL VAR"}</definedName>
    <definedName name="______ans987" hidden="1">{#N/A,#N/A,FALSE,"VARIATIONS";#N/A,#N/A,FALSE,"BUDGET";#N/A,#N/A,FALSE,"CIVIL QNTY VAR";#N/A,#N/A,FALSE,"SUMMARY";#N/A,#N/A,FALSE,"MATERIAL VAR"}</definedName>
    <definedName name="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dd5" localSheetId="12" hidden="1">{#N/A,#N/A,FALSE,"VARIATIONS";#N/A,#N/A,FALSE,"BUDGET";#N/A,#N/A,FALSE,"CIVIL QNTY VAR";#N/A,#N/A,FALSE,"SUMMARY";#N/A,#N/A,FALSE,"MATERIAL VAR"}</definedName>
    <definedName name="______dd5" localSheetId="0" hidden="1">{#N/A,#N/A,FALSE,"VARIATIONS";#N/A,#N/A,FALSE,"BUDGET";#N/A,#N/A,FALSE,"CIVIL QNTY VAR";#N/A,#N/A,FALSE,"SUMMARY";#N/A,#N/A,FALSE,"MATERIAL VAR"}</definedName>
    <definedName name="______dd5" hidden="1">{#N/A,#N/A,FALSE,"VARIATIONS";#N/A,#N/A,FALSE,"BUDGET";#N/A,#N/A,FALSE,"CIVIL QNTY VAR";#N/A,#N/A,FALSE,"SUMMARY";#N/A,#N/A,FALSE,"MATERIAL VAR"}</definedName>
    <definedName name="______f1" localSheetId="12" hidden="1">{#N/A,#N/A,FALSE,"VARIATIONS";#N/A,#N/A,FALSE,"BUDGET";#N/A,#N/A,FALSE,"CIVIL QNTY VAR";#N/A,#N/A,FALSE,"SUMMARY";#N/A,#N/A,FALSE,"MATERIAL VAR"}</definedName>
    <definedName name="______f1" localSheetId="0" hidden="1">{#N/A,#N/A,FALSE,"VARIATIONS";#N/A,#N/A,FALSE,"BUDGET";#N/A,#N/A,FALSE,"CIVIL QNTY VAR";#N/A,#N/A,FALSE,"SUMMARY";#N/A,#N/A,FALSE,"MATERIAL VAR"}</definedName>
    <definedName name="______f1" hidden="1">{#N/A,#N/A,FALSE,"VARIATIONS";#N/A,#N/A,FALSE,"BUDGET";#N/A,#N/A,FALSE,"CIVIL QNTY VAR";#N/A,#N/A,FALSE,"SUMMARY";#N/A,#N/A,FALSE,"MATERIAL VAR"}</definedName>
    <definedName name="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ans987" localSheetId="12" hidden="1">{#N/A,#N/A,FALSE,"VARIATIONS";#N/A,#N/A,FALSE,"BUDGET";#N/A,#N/A,FALSE,"CIVIL QNTY VAR";#N/A,#N/A,FALSE,"SUMMARY";#N/A,#N/A,FALSE,"MATERIAL VAR"}</definedName>
    <definedName name="____ans987" localSheetId="0" hidden="1">{#N/A,#N/A,FALSE,"VARIATIONS";#N/A,#N/A,FALSE,"BUDGET";#N/A,#N/A,FALSE,"CIVIL QNTY VAR";#N/A,#N/A,FALSE,"SUMMARY";#N/A,#N/A,FALSE,"MATERIAL VAR"}</definedName>
    <definedName name="____ans987" hidden="1">{#N/A,#N/A,FALSE,"VARIATIONS";#N/A,#N/A,FALSE,"BUDGET";#N/A,#N/A,FALSE,"CIVIL QNTY VAR";#N/A,#N/A,FALSE,"SUMMARY";#N/A,#N/A,FALSE,"MATERIAL VAR"}</definedName>
    <definedName name="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1" localSheetId="12" hidden="1">{#N/A,#N/A,FALSE,"VARIATIONS";#N/A,#N/A,FALSE,"BUDGET";#N/A,#N/A,FALSE,"CIVIL QNTY VAR";#N/A,#N/A,FALSE,"SUMMARY";#N/A,#N/A,FALSE,"MATERIAL VAR"}</definedName>
    <definedName name="____d1" localSheetId="0" hidden="1">{#N/A,#N/A,FALSE,"VARIATIONS";#N/A,#N/A,FALSE,"BUDGET";#N/A,#N/A,FALSE,"CIVIL QNTY VAR";#N/A,#N/A,FALSE,"SUMMARY";#N/A,#N/A,FALSE,"MATERIAL VAR"}</definedName>
    <definedName name="____d1" hidden="1">{#N/A,#N/A,FALSE,"VARIATIONS";#N/A,#N/A,FALSE,"BUDGET";#N/A,#N/A,FALSE,"CIVIL QNTY VAR";#N/A,#N/A,FALSE,"SUMMARY";#N/A,#N/A,FALSE,"MATERIAL VAR"}</definedName>
    <definedName name="__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d5" localSheetId="12" hidden="1">{#N/A,#N/A,FALSE,"VARIATIONS";#N/A,#N/A,FALSE,"BUDGET";#N/A,#N/A,FALSE,"CIVIL QNTY VAR";#N/A,#N/A,FALSE,"SUMMARY";#N/A,#N/A,FALSE,"MATERIAL VAR"}</definedName>
    <definedName name="____dd5" localSheetId="0" hidden="1">{#N/A,#N/A,FALSE,"VARIATIONS";#N/A,#N/A,FALSE,"BUDGET";#N/A,#N/A,FALSE,"CIVIL QNTY VAR";#N/A,#N/A,FALSE,"SUMMARY";#N/A,#N/A,FALSE,"MATERIAL VAR"}</definedName>
    <definedName name="____dd5" hidden="1">{#N/A,#N/A,FALSE,"VARIATIONS";#N/A,#N/A,FALSE,"BUDGET";#N/A,#N/A,FALSE,"CIVIL QNTY VAR";#N/A,#N/A,FALSE,"SUMMARY";#N/A,#N/A,FALSE,"MATERIAL VAR"}</definedName>
    <definedName name="____f1" localSheetId="12" hidden="1">{#N/A,#N/A,FALSE,"VARIATIONS";#N/A,#N/A,FALSE,"BUDGET";#N/A,#N/A,FALSE,"CIVIL QNTY VAR";#N/A,#N/A,FALSE,"SUMMARY";#N/A,#N/A,FALSE,"MATERIAL VAR"}</definedName>
    <definedName name="____f1" localSheetId="0" hidden="1">{#N/A,#N/A,FALSE,"VARIATIONS";#N/A,#N/A,FALSE,"BUDGET";#N/A,#N/A,FALSE,"CIVIL QNTY VAR";#N/A,#N/A,FALSE,"SUMMARY";#N/A,#N/A,FALSE,"MATERIAL VAR"}</definedName>
    <definedName name="____f1" hidden="1">{#N/A,#N/A,FALSE,"VARIATIONS";#N/A,#N/A,FALSE,"BUDGET";#N/A,#N/A,FALSE,"CIVIL QNTY VAR";#N/A,#N/A,FALSE,"SUMMARY";#N/A,#N/A,FALSE,"MATERIAL VAR"}</definedName>
    <definedName name="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ans987" localSheetId="12" hidden="1">{#N/A,#N/A,FALSE,"VARIATIONS";#N/A,#N/A,FALSE,"BUDGET";#N/A,#N/A,FALSE,"CIVIL QNTY VAR";#N/A,#N/A,FALSE,"SUMMARY";#N/A,#N/A,FALSE,"MATERIAL VAR"}</definedName>
    <definedName name="___ans987" localSheetId="0" hidden="1">{#N/A,#N/A,FALSE,"VARIATIONS";#N/A,#N/A,FALSE,"BUDGET";#N/A,#N/A,FALSE,"CIVIL QNTY VAR";#N/A,#N/A,FALSE,"SUMMARY";#N/A,#N/A,FALSE,"MATERIAL VAR"}</definedName>
    <definedName name="___ans987" hidden="1">{#N/A,#N/A,FALSE,"VARIATIONS";#N/A,#N/A,FALSE,"BUDGET";#N/A,#N/A,FALSE,"CIVIL QNTY VAR";#N/A,#N/A,FALSE,"SUMMARY";#N/A,#N/A,FALSE,"MATERIAL VAR"}</definedName>
    <definedName name="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d1" localSheetId="12" hidden="1">{#N/A,#N/A,FALSE,"VARIATIONS";#N/A,#N/A,FALSE,"BUDGET";#N/A,#N/A,FALSE,"CIVIL QNTY VAR";#N/A,#N/A,FALSE,"SUMMARY";#N/A,#N/A,FALSE,"MATERIAL VAR"}</definedName>
    <definedName name="___d1" localSheetId="0" hidden="1">{#N/A,#N/A,FALSE,"VARIATIONS";#N/A,#N/A,FALSE,"BUDGET";#N/A,#N/A,FALSE,"CIVIL QNTY VAR";#N/A,#N/A,FALSE,"SUMMARY";#N/A,#N/A,FALSE,"MATERIAL VAR"}</definedName>
    <definedName name="___d1" hidden="1">{#N/A,#N/A,FALSE,"VARIATIONS";#N/A,#N/A,FALSE,"BUDGET";#N/A,#N/A,FALSE,"CIVIL QNTY VAR";#N/A,#N/A,FALSE,"SUMMARY";#N/A,#N/A,FALSE,"MATERIAL VAR"}</definedName>
    <definedName name="___dd5" localSheetId="12" hidden="1">{#N/A,#N/A,FALSE,"VARIATIONS";#N/A,#N/A,FALSE,"BUDGET";#N/A,#N/A,FALSE,"CIVIL QNTY VAR";#N/A,#N/A,FALSE,"SUMMARY";#N/A,#N/A,FALSE,"MATERIAL VAR"}</definedName>
    <definedName name="___dd5" localSheetId="0" hidden="1">{#N/A,#N/A,FALSE,"VARIATIONS";#N/A,#N/A,FALSE,"BUDGET";#N/A,#N/A,FALSE,"CIVIL QNTY VAR";#N/A,#N/A,FALSE,"SUMMARY";#N/A,#N/A,FALSE,"MATERIAL VAR"}</definedName>
    <definedName name="___dd5" hidden="1">{#N/A,#N/A,FALSE,"VARIATIONS";#N/A,#N/A,FALSE,"BUDGET";#N/A,#N/A,FALSE,"CIVIL QNTY VAR";#N/A,#N/A,FALSE,"SUMMARY";#N/A,#N/A,FALSE,"MATERIAL VAR"}</definedName>
    <definedName name="___f1" localSheetId="12" hidden="1">{#N/A,#N/A,FALSE,"VARIATIONS";#N/A,#N/A,FALSE,"BUDGET";#N/A,#N/A,FALSE,"CIVIL QNTY VAR";#N/A,#N/A,FALSE,"SUMMARY";#N/A,#N/A,FALSE,"MATERIAL VAR"}</definedName>
    <definedName name="___f1" localSheetId="0" hidden="1">{#N/A,#N/A,FALSE,"VARIATIONS";#N/A,#N/A,FALSE,"BUDGET";#N/A,#N/A,FALSE,"CIVIL QNTY VAR";#N/A,#N/A,FALSE,"SUMMARY";#N/A,#N/A,FALSE,"MATERIAL VAR"}</definedName>
    <definedName name="___f1" hidden="1">{#N/A,#N/A,FALSE,"VARIATIONS";#N/A,#N/A,FALSE,"BUDGET";#N/A,#N/A,FALSE,"CIVIL QNTY VAR";#N/A,#N/A,FALSE,"SUMMARY";#N/A,#N/A,FALSE,"MATERIAL VAR"}</definedName>
    <definedName name="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ey2" localSheetId="0" hidden="1">#REF!</definedName>
    <definedName name="___key2" hidden="1">#REF!</definedName>
    <definedName name="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1__123Graph_AF_B" hidden="1">[1]ROY!$D$313:$O$313</definedName>
    <definedName name="__123Graph_A" localSheetId="0" hidden="1">'[2]Rate Analysis'!#REF!</definedName>
    <definedName name="__123Graph_A" hidden="1">'[2]Rate Analysis'!#REF!</definedName>
    <definedName name="__123Graph_AAVGRATE" hidden="1">[1]ROY!$D$59:$O$59</definedName>
    <definedName name="__123Graph_ACAD" localSheetId="0" hidden="1">'[3]Earnings model'!#REF!</definedName>
    <definedName name="__123Graph_ACAD" hidden="1">'[3]Earnings model'!#REF!</definedName>
    <definedName name="__123Graph_ACAD1" localSheetId="0" hidden="1">'[3]Earnings model'!#REF!</definedName>
    <definedName name="__123Graph_ACAD1" hidden="1">'[3]Earnings model'!#REF!</definedName>
    <definedName name="__123Graph_ACAD2" localSheetId="0" hidden="1">'[3]Earnings model'!#REF!</definedName>
    <definedName name="__123Graph_ACAD2" hidden="1">'[3]Earnings model'!#REF!</definedName>
    <definedName name="__123Graph_ACOL" localSheetId="0" hidden="1">'[4]Earnings model'!#REF!</definedName>
    <definedName name="__123Graph_ACOL" hidden="1">'[4]Earnings model'!#REF!</definedName>
    <definedName name="__123Graph_ACOL2" localSheetId="0" hidden="1">'[4]Earnings model'!#REF!</definedName>
    <definedName name="__123Graph_ACOL2" hidden="1">'[4]Earnings model'!#REF!</definedName>
    <definedName name="__123Graph_ACOL3" localSheetId="0" hidden="1">'[4]Earnings model'!#REF!</definedName>
    <definedName name="__123Graph_ACOL3" hidden="1">'[4]Earnings model'!#REF!</definedName>
    <definedName name="__123Graph_ACTP" hidden="1">[1]ROY!$D$263:$O$263</definedName>
    <definedName name="__123Graph_ACURRENT" localSheetId="0" hidden="1">[5]FitOutConfCentre!#REF!</definedName>
    <definedName name="__123Graph_ACURRENT" hidden="1">[5]FitOutConfCentre!#REF!</definedName>
    <definedName name="__123Graph_AIBFC" hidden="1">[1]ROY!$D$212:$O$212</definedName>
    <definedName name="__123Graph_APAYROLL" hidden="1">[1]ROY!$D$365:$O$365</definedName>
    <definedName name="__123Graph_APERCENT" hidden="1">[1]ROY!$D$8:$O$8</definedName>
    <definedName name="__123Graph_APERCENT.PIC" hidden="1">[1]ROY!$D$8:$O$8</definedName>
    <definedName name="__123Graph_ARMREV" hidden="1">[1]ROY!$D$111:$O$111</definedName>
    <definedName name="__123Graph_ATOTALREV" hidden="1">[1]ROY!$D$161:$O$161</definedName>
    <definedName name="__123Graph_B" localSheetId="0" hidden="1">'[2]Rate Analysis'!#REF!</definedName>
    <definedName name="__123Graph_B" hidden="1">'[2]Rate Analysis'!#REF!</definedName>
    <definedName name="__123Graph_BCAD" localSheetId="0" hidden="1">'[3]Earnings model'!#REF!</definedName>
    <definedName name="__123Graph_BCAD" hidden="1">'[3]Earnings model'!#REF!</definedName>
    <definedName name="__123Graph_BCAD1" localSheetId="0" hidden="1">'[3]Earnings model'!#REF!</definedName>
    <definedName name="__123Graph_BCAD1" hidden="1">'[3]Earnings model'!#REF!</definedName>
    <definedName name="__123Graph_BCAD2" localSheetId="0" hidden="1">'[3]Earnings model'!#REF!</definedName>
    <definedName name="__123Graph_BCAD2" hidden="1">'[3]Earnings model'!#REF!</definedName>
    <definedName name="__123Graph_BCOL" localSheetId="0" hidden="1">'[4]Earnings model'!#REF!</definedName>
    <definedName name="__123Graph_BCOL" hidden="1">'[4]Earnings model'!#REF!</definedName>
    <definedName name="__123Graph_BCOL2" localSheetId="0" hidden="1">'[4]Earnings model'!#REF!</definedName>
    <definedName name="__123Graph_BCOL2" hidden="1">'[4]Earnings model'!#REF!</definedName>
    <definedName name="__123Graph_BCOL3" localSheetId="0" hidden="1">'[4]Earnings model'!#REF!</definedName>
    <definedName name="__123Graph_BCOL3" hidden="1">'[4]Earnings model'!#REF!</definedName>
    <definedName name="__123Graph_C" localSheetId="0" hidden="1">'[2]Rate Analysis'!#REF!</definedName>
    <definedName name="__123Graph_C" hidden="1">'[2]Rate Analysis'!#REF!</definedName>
    <definedName name="__123Graph_CAVGRATE" hidden="1">[1]ROY!$D$60:$O$60</definedName>
    <definedName name="__123Graph_CCAD" localSheetId="0" hidden="1">'[3]Earnings model'!#REF!</definedName>
    <definedName name="__123Graph_CCAD" hidden="1">'[3]Earnings model'!#REF!</definedName>
    <definedName name="__123Graph_CCAD1" localSheetId="0" hidden="1">'[3]Earnings model'!#REF!</definedName>
    <definedName name="__123Graph_CCAD1" hidden="1">'[3]Earnings model'!#REF!</definedName>
    <definedName name="__123Graph_CCAD2" localSheetId="0" hidden="1">'[3]Earnings model'!#REF!</definedName>
    <definedName name="__123Graph_CCAD2" hidden="1">'[3]Earnings model'!#REF!</definedName>
    <definedName name="__123Graph_CCOL" localSheetId="0" hidden="1">'[4]Earnings model'!#REF!</definedName>
    <definedName name="__123Graph_CCOL" hidden="1">'[4]Earnings model'!#REF!</definedName>
    <definedName name="__123Graph_CCOL2" localSheetId="0" hidden="1">'[4]Earnings model'!#REF!</definedName>
    <definedName name="__123Graph_CCOL2" hidden="1">'[4]Earnings model'!#REF!</definedName>
    <definedName name="__123Graph_CCOL3" localSheetId="0" hidden="1">'[4]Earnings model'!#REF!</definedName>
    <definedName name="__123Graph_CCOL3" hidden="1">'[4]Earnings model'!#REF!</definedName>
    <definedName name="__123Graph_CCTP" hidden="1">[1]ROY!$D$264:$O$264</definedName>
    <definedName name="__123Graph_CIBFC" hidden="1">[1]ROY!$D$213:$O$213</definedName>
    <definedName name="__123Graph_CPAYROLL" hidden="1">[1]ROY!$D$366:$O$366</definedName>
    <definedName name="__123Graph_CPERCENT" hidden="1">[1]ROY!$D$9:$O$9</definedName>
    <definedName name="__123Graph_CPERCENT.PIC" hidden="1">[1]ROY!$D$9:$O$9</definedName>
    <definedName name="__123Graph_CRMREV" hidden="1">[1]ROY!$D$112:$O$112</definedName>
    <definedName name="__123Graph_CTOTALREV" hidden="1">[1]ROY!$D$162:$O$162</definedName>
    <definedName name="__123Graph_D" localSheetId="0" hidden="1">'[2]Rate Analysis'!#REF!</definedName>
    <definedName name="__123Graph_D" hidden="1">'[2]Rate Analysis'!#REF!</definedName>
    <definedName name="__123Graph_DCAD" localSheetId="0" hidden="1">'[3]Earnings model'!#REF!</definedName>
    <definedName name="__123Graph_DCAD" hidden="1">'[3]Earnings model'!#REF!</definedName>
    <definedName name="__123Graph_DCAD1" localSheetId="0" hidden="1">'[3]Earnings model'!#REF!</definedName>
    <definedName name="__123Graph_DCAD1" hidden="1">'[3]Earnings model'!#REF!</definedName>
    <definedName name="__123Graph_DCAD2" localSheetId="0" hidden="1">'[3]Earnings model'!#REF!</definedName>
    <definedName name="__123Graph_DCAD2" hidden="1">'[3]Earnings model'!#REF!</definedName>
    <definedName name="__123Graph_DCOL" localSheetId="0" hidden="1">'[4]Earnings model'!#REF!</definedName>
    <definedName name="__123Graph_DCOL" hidden="1">'[4]Earnings model'!#REF!</definedName>
    <definedName name="__123Graph_DCOL2" localSheetId="0" hidden="1">'[4]Earnings model'!#REF!</definedName>
    <definedName name="__123Graph_DCOL2" hidden="1">'[4]Earnings model'!#REF!</definedName>
    <definedName name="__123Graph_DCOL3" localSheetId="0" hidden="1">'[4]Earnings model'!#REF!</definedName>
    <definedName name="__123Graph_DCOL3" hidden="1">'[4]Earnings model'!#REF!</definedName>
    <definedName name="__123Graph_E" localSheetId="0" hidden="1">'[2]Rate Analysis'!#REF!</definedName>
    <definedName name="__123Graph_E" hidden="1">'[2]Rate Analysis'!#REF!</definedName>
    <definedName name="__123Graph_EAVGRATE" hidden="1">[1]ROY!$D$61:$O$61</definedName>
    <definedName name="__123Graph_ECAD" localSheetId="0" hidden="1">'[3]Earnings model'!#REF!</definedName>
    <definedName name="__123Graph_ECAD" hidden="1">'[3]Earnings model'!#REF!</definedName>
    <definedName name="__123Graph_ECAD1" localSheetId="0" hidden="1">'[3]Earnings model'!#REF!</definedName>
    <definedName name="__123Graph_ECAD1" hidden="1">'[3]Earnings model'!#REF!</definedName>
    <definedName name="__123Graph_ECAD2" localSheetId="0" hidden="1">'[3]Earnings model'!#REF!</definedName>
    <definedName name="__123Graph_ECAD2" hidden="1">'[3]Earnings model'!#REF!</definedName>
    <definedName name="__123Graph_ECOL" localSheetId="0" hidden="1">'[4]Earnings model'!#REF!</definedName>
    <definedName name="__123Graph_ECOL" hidden="1">'[4]Earnings model'!#REF!</definedName>
    <definedName name="__123Graph_ECOL2" localSheetId="0" hidden="1">'[4]Earnings model'!#REF!</definedName>
    <definedName name="__123Graph_ECOL2" hidden="1">'[4]Earnings model'!#REF!</definedName>
    <definedName name="__123Graph_ECOL3" localSheetId="0" hidden="1">'[4]Earnings model'!#REF!</definedName>
    <definedName name="__123Graph_ECOL3" hidden="1">'[4]Earnings model'!#REF!</definedName>
    <definedName name="__123Graph_ECTP" hidden="1">[1]ROY!$D$265:$O$265</definedName>
    <definedName name="__123Graph_EIBFC" hidden="1">[1]ROY!$D$214:$O$214</definedName>
    <definedName name="__123Graph_EPAYROLL" hidden="1">[1]ROY!$D$367:$O$367</definedName>
    <definedName name="__123Graph_EPERCENT" hidden="1">[1]ROY!$D$10:$O$10</definedName>
    <definedName name="__123Graph_ERMREV" hidden="1">[1]ROY!$D$113:$O$113</definedName>
    <definedName name="__123Graph_ETOTALREV" hidden="1">[1]ROY!$D$163:$O$163</definedName>
    <definedName name="__123Graph_F" localSheetId="0" hidden="1">'[2]Rate Analysis'!#REF!</definedName>
    <definedName name="__123Graph_F" hidden="1">'[2]Rate Analysis'!#REF!</definedName>
    <definedName name="__123Graph_FCAD2" localSheetId="0" hidden="1">'[3]Earnings model'!#REF!</definedName>
    <definedName name="__123Graph_FCAD2" hidden="1">'[3]Earnings model'!#REF!</definedName>
    <definedName name="__123Graph_FCOL3" localSheetId="0" hidden="1">'[4]Earnings model'!#REF!</definedName>
    <definedName name="__123Graph_FCOL3" hidden="1">'[4]Earnings model'!#REF!</definedName>
    <definedName name="__123Graph_X" localSheetId="0" hidden="1">'[2]Rate Analysis'!#REF!</definedName>
    <definedName name="__123Graph_X" hidden="1">'[2]Rate Analysis'!#REF!</definedName>
    <definedName name="__123Graph_XAVGRATE" hidden="1">[1]ROY!$D$6:$O$6</definedName>
    <definedName name="__123Graph_XCAD" localSheetId="0" hidden="1">'[3]Earnings model'!#REF!</definedName>
    <definedName name="__123Graph_XCAD" hidden="1">'[3]Earnings model'!#REF!</definedName>
    <definedName name="__123Graph_XCAD1" localSheetId="0" hidden="1">'[3]Earnings model'!#REF!</definedName>
    <definedName name="__123Graph_XCAD1" hidden="1">'[3]Earnings model'!#REF!</definedName>
    <definedName name="__123Graph_XCAD2" localSheetId="0" hidden="1">'[3]Earnings model'!#REF!</definedName>
    <definedName name="__123Graph_XCAD2" hidden="1">'[3]Earnings model'!#REF!</definedName>
    <definedName name="__123Graph_XCOL" localSheetId="0" hidden="1">'[4]Earnings model'!#REF!</definedName>
    <definedName name="__123Graph_XCOL" hidden="1">'[4]Earnings model'!#REF!</definedName>
    <definedName name="__123Graph_XCOL2" localSheetId="0" hidden="1">'[4]Earnings model'!#REF!</definedName>
    <definedName name="__123Graph_XCOL2" hidden="1">'[4]Earnings model'!#REF!</definedName>
    <definedName name="__123Graph_XCOL3" localSheetId="0" hidden="1">'[4]Earnings model'!#REF!</definedName>
    <definedName name="__123Graph_XCOL3" hidden="1">'[4]Earnings model'!#REF!</definedName>
    <definedName name="__123Graph_XCTP" hidden="1">[1]ROY!$D$6:$O$6</definedName>
    <definedName name="__123Graph_XIBFC" hidden="1">[1]ROY!$D$6:$O$6</definedName>
    <definedName name="__123Graph_XPAYROLL" hidden="1">[1]ROY!$D$6:$O$6</definedName>
    <definedName name="__123Graph_XPERCENT" hidden="1">[1]ROY!$D$6:$O$6</definedName>
    <definedName name="__123Graph_XPERCENT.PIC" hidden="1">[1]ROY!$D$6:$O$6</definedName>
    <definedName name="__123Graph_XRMREV" hidden="1">[1]ROY!$D$6:$O$6</definedName>
    <definedName name="__123Graph_XTOTALREV" hidden="1">[1]ROY!$D$6:$O$6</definedName>
    <definedName name="__2__123Graph_CF_B" hidden="1">[1]ROY!$D$314:$O$314</definedName>
    <definedName name="__3__123Graph_EF_B" hidden="1">[1]ROY!$D$315:$O$315</definedName>
    <definedName name="__4__123Graph_XF_B" hidden="1">[1]ROY!$D$6:$O$6</definedName>
    <definedName name="__a1" localSheetId="12" hidden="1">{#N/A,#N/A,FALSE,"VARIATIONS";#N/A,#N/A,FALSE,"BUDGET";#N/A,#N/A,FALSE,"CIVIL QNTY VAR";#N/A,#N/A,FALSE,"SUMMARY";#N/A,#N/A,FALSE,"MATERIAL VAR"}</definedName>
    <definedName name="__a1" localSheetId="0" hidden="1">{#N/A,#N/A,FALSE,"VARIATIONS";#N/A,#N/A,FALSE,"BUDGET";#N/A,#N/A,FALSE,"CIVIL QNTY VAR";#N/A,#N/A,FALSE,"SUMMARY";#N/A,#N/A,FALSE,"MATERIAL VAR"}</definedName>
    <definedName name="__a1" hidden="1">{#N/A,#N/A,FALSE,"VARIATIONS";#N/A,#N/A,FALSE,"BUDGET";#N/A,#N/A,FALSE,"CIVIL QNTY VAR";#N/A,#N/A,FALSE,"SUMMARY";#N/A,#N/A,FALSE,"MATERIAL VAR"}</definedName>
    <definedName name="__ans987" localSheetId="12" hidden="1">{#N/A,#N/A,FALSE,"VARIATIONS";#N/A,#N/A,FALSE,"BUDGET";#N/A,#N/A,FALSE,"CIVIL QNTY VAR";#N/A,#N/A,FALSE,"SUMMARY";#N/A,#N/A,FALSE,"MATERIAL VAR"}</definedName>
    <definedName name="__ans987" localSheetId="0" hidden="1">{#N/A,#N/A,FALSE,"VARIATIONS";#N/A,#N/A,FALSE,"BUDGET";#N/A,#N/A,FALSE,"CIVIL QNTY VAR";#N/A,#N/A,FALSE,"SUMMARY";#N/A,#N/A,FALSE,"MATERIAL VAR"}</definedName>
    <definedName name="__ans987" hidden="1">{#N/A,#N/A,FALSE,"VARIATIONS";#N/A,#N/A,FALSE,"BUDGET";#N/A,#N/A,FALSE,"CIVIL QNTY VAR";#N/A,#N/A,FALSE,"SUMMARY";#N/A,#N/A,FALSE,"MATERIAL VAR"}</definedName>
    <definedName name="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1" localSheetId="12" hidden="1">{#N/A,#N/A,FALSE,"VARIATIONS";#N/A,#N/A,FALSE,"BUDGET";#N/A,#N/A,FALSE,"CIVIL QNTY VAR";#N/A,#N/A,FALSE,"SUMMARY";#N/A,#N/A,FALSE,"MATERIAL VAR"}</definedName>
    <definedName name="__d1" localSheetId="0" hidden="1">{#N/A,#N/A,FALSE,"VARIATIONS";#N/A,#N/A,FALSE,"BUDGET";#N/A,#N/A,FALSE,"CIVIL QNTY VAR";#N/A,#N/A,FALSE,"SUMMARY";#N/A,#N/A,FALSE,"MATERIAL VAR"}</definedName>
    <definedName name="__d1" hidden="1">{#N/A,#N/A,FALSE,"VARIATIONS";#N/A,#N/A,FALSE,"BUDGET";#N/A,#N/A,FALSE,"CIVIL QNTY VAR";#N/A,#N/A,FALSE,"SUMMARY";#N/A,#N/A,FALSE,"MATERIAL VAR"}</definedName>
    <definedName name="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d5" localSheetId="12" hidden="1">{#N/A,#N/A,FALSE,"VARIATIONS";#N/A,#N/A,FALSE,"BUDGET";#N/A,#N/A,FALSE,"CIVIL QNTY VAR";#N/A,#N/A,FALSE,"SUMMARY";#N/A,#N/A,FALSE,"MATERIAL VAR"}</definedName>
    <definedName name="__dd5" localSheetId="0" hidden="1">{#N/A,#N/A,FALSE,"VARIATIONS";#N/A,#N/A,FALSE,"BUDGET";#N/A,#N/A,FALSE,"CIVIL QNTY VAR";#N/A,#N/A,FALSE,"SUMMARY";#N/A,#N/A,FALSE,"MATERIAL VAR"}</definedName>
    <definedName name="__dd5" hidden="1">{#N/A,#N/A,FALSE,"VARIATIONS";#N/A,#N/A,FALSE,"BUDGET";#N/A,#N/A,FALSE,"CIVIL QNTY VAR";#N/A,#N/A,FALSE,"SUMMARY";#N/A,#N/A,FALSE,"MATERIAL VAR"}</definedName>
    <definedName name="__f1" localSheetId="12" hidden="1">{#N/A,#N/A,FALSE,"VARIATIONS";#N/A,#N/A,FALSE,"BUDGET";#N/A,#N/A,FALSE,"CIVIL QNTY VAR";#N/A,#N/A,FALSE,"SUMMARY";#N/A,#N/A,FALSE,"MATERIAL VAR"}</definedName>
    <definedName name="__f1" localSheetId="0" hidden="1">{#N/A,#N/A,FALSE,"VARIATIONS";#N/A,#N/A,FALSE,"BUDGET";#N/A,#N/A,FALSE,"CIVIL QNTY VAR";#N/A,#N/A,FALSE,"SUMMARY";#N/A,#N/A,FALSE,"MATERIAL VAR"}</definedName>
    <definedName name="__f1" hidden="1">{#N/A,#N/A,FALSE,"VARIATIONS";#N/A,#N/A,FALSE,"BUDGET";#N/A,#N/A,FALSE,"CIVIL QNTY VAR";#N/A,#N/A,FALSE,"SUMMARY";#N/A,#N/A,FALSE,"MATERIAL VAR"}</definedName>
    <definedName name="__FDS_HYPERLINK_TOGGLE_STATE__" hidden="1">"ON"</definedName>
    <definedName name="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IntlFixup" hidden="1">TRUE</definedName>
    <definedName name="__key1" localSheetId="0" hidden="1">[6]sheet6!#REF!</definedName>
    <definedName name="__key1" hidden="1">[6]sheet6!#REF!</definedName>
    <definedName name="__key2" localSheetId="0" hidden="1">#REF!</definedName>
    <definedName name="__key2" hidden="1">#REF!</definedName>
    <definedName name="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xlfn.BAHTTEXT" hidden="1">#NAME?</definedName>
    <definedName name="_1__123Graph_AChart_1AJ" localSheetId="0" hidden="1">#REF!</definedName>
    <definedName name="_1__123Graph_AChart_1AJ" hidden="1">#REF!</definedName>
    <definedName name="_1__123Graph_ACHART_3" localSheetId="0" hidden="1">[7]CASHFLOWS!#REF!</definedName>
    <definedName name="_1__123Graph_ACHART_3" hidden="1">[7]CASHFLOWS!#REF!</definedName>
    <definedName name="_1__123Graph_AF_B" hidden="1">[1]ROY!$D$313:$O$313</definedName>
    <definedName name="_10_____123Graph_BCHART_3" localSheetId="0" hidden="1">[8]CASHFLOWS!#REF!</definedName>
    <definedName name="_10_____123Graph_BCHART_3" hidden="1">[8]CASHFLOWS!#REF!</definedName>
    <definedName name="_10__123Graph_XCHART_4" hidden="1">[9]CASHFLOWS!$B$15:$B$29</definedName>
    <definedName name="_12_____123Graph_BCHART_4" localSheetId="0" hidden="1">[8]CASHFLOWS!#REF!</definedName>
    <definedName name="_12_____123Graph_BCHART_4" hidden="1">[8]CASHFLOWS!#REF!</definedName>
    <definedName name="_123graph_bcad22" localSheetId="0" hidden="1">'[3]Earnings model'!#REF!</definedName>
    <definedName name="_123graph_bcad22" hidden="1">'[3]Earnings model'!#REF!</definedName>
    <definedName name="_13_____123Graph_XCHART_3" hidden="1">[8]CASHFLOWS!$B$15:$B$29</definedName>
    <definedName name="_14_____123Graph_XCHART_4" hidden="1">[8]CASHFLOWS!$B$15:$B$29</definedName>
    <definedName name="_14A" localSheetId="12" hidden="1">{#N/A,#N/A,FALSE,"VARIATIONS";#N/A,#N/A,FALSE,"BUDGET";#N/A,#N/A,FALSE,"CIVIL QNTY VAR";#N/A,#N/A,FALSE,"SUMMARY";#N/A,#N/A,FALSE,"MATERIAL VAR"}</definedName>
    <definedName name="_14A" localSheetId="0" hidden="1">{#N/A,#N/A,FALSE,"VARIATIONS";#N/A,#N/A,FALSE,"BUDGET";#N/A,#N/A,FALSE,"CIVIL QNTY VAR";#N/A,#N/A,FALSE,"SUMMARY";#N/A,#N/A,FALSE,"MATERIAL VAR"}</definedName>
    <definedName name="_14A" hidden="1">{#N/A,#N/A,FALSE,"VARIATIONS";#N/A,#N/A,FALSE,"BUDGET";#N/A,#N/A,FALSE,"CIVIL QNTY VAR";#N/A,#N/A,FALSE,"SUMMARY";#N/A,#N/A,FALSE,"MATERIAL VAR"}</definedName>
    <definedName name="_16____123Graph_ACHART_3" localSheetId="0" hidden="1">[8]CASHFLOWS!#REF!</definedName>
    <definedName name="_16____123Graph_ACHART_3" hidden="1">[8]CASHFLOWS!#REF!</definedName>
    <definedName name="_18____123Graph_ACHART_4" localSheetId="0" hidden="1">[8]CASHFLOWS!#REF!</definedName>
    <definedName name="_18____123Graph_ACHART_4" hidden="1">[8]CASHFLOWS!#REF!</definedName>
    <definedName name="_2__123Graph_AChart_1Q" localSheetId="0" hidden="1">#REF!</definedName>
    <definedName name="_2__123Graph_AChart_1Q" hidden="1">#REF!</definedName>
    <definedName name="_2__123Graph_ACHART_3" localSheetId="0" hidden="1">[9]CASHFLOWS!#REF!</definedName>
    <definedName name="_2__123Graph_ACHART_3" hidden="1">[9]CASHFLOWS!#REF!</definedName>
    <definedName name="_2__123Graph_ACHART_4" localSheetId="0" hidden="1">[7]CASHFLOWS!#REF!</definedName>
    <definedName name="_2__123Graph_ACHART_4" hidden="1">[7]CASHFLOWS!#REF!</definedName>
    <definedName name="_2__123Graph_CF_B" hidden="1">[1]ROY!$D$314:$O$314</definedName>
    <definedName name="_20____123Graph_BCHART_3" localSheetId="0" hidden="1">[8]CASHFLOWS!#REF!</definedName>
    <definedName name="_20____123Graph_BCHART_3" hidden="1">[8]CASHFLOWS!#REF!</definedName>
    <definedName name="_22____123Graph_BCHART_4" localSheetId="0" hidden="1">[8]CASHFLOWS!#REF!</definedName>
    <definedName name="_22____123Graph_BCHART_4" hidden="1">[8]CASHFLOWS!#REF!</definedName>
    <definedName name="_23____123Graph_XCHART_3" hidden="1">[8]CASHFLOWS!$B$15:$B$29</definedName>
    <definedName name="_24____123Graph_XCHART_4" hidden="1">[8]CASHFLOWS!$B$15:$B$29</definedName>
    <definedName name="_26___123Graph_ACHART_3" localSheetId="0" hidden="1">[8]CASHFLOWS!#REF!</definedName>
    <definedName name="_26___123Graph_ACHART_3" hidden="1">[8]CASHFLOWS!#REF!</definedName>
    <definedName name="_28___123Graph_ACHART_4" localSheetId="0" hidden="1">[8]CASHFLOWS!#REF!</definedName>
    <definedName name="_28___123Graph_ACHART_4" hidden="1">[8]CASHFLOWS!#REF!</definedName>
    <definedName name="_3__123Graph_BChart_1Q" localSheetId="0" hidden="1">#REF!</definedName>
    <definedName name="_3__123Graph_BChart_1Q" hidden="1">#REF!</definedName>
    <definedName name="_3__123Graph_BCHART_3" localSheetId="0" hidden="1">[7]CASHFLOWS!#REF!</definedName>
    <definedName name="_3__123Graph_BCHART_3" hidden="1">[7]CASHFLOWS!#REF!</definedName>
    <definedName name="_3__123Graph_EF_B" hidden="1">[1]ROY!$D$315:$O$315</definedName>
    <definedName name="_30___123Graph_BCHART_3" localSheetId="0" hidden="1">[8]CASHFLOWS!#REF!</definedName>
    <definedName name="_30___123Graph_BCHART_3" hidden="1">[8]CASHFLOWS!#REF!</definedName>
    <definedName name="_32___123Graph_BCHART_4" localSheetId="0" hidden="1">[8]CASHFLOWS!#REF!</definedName>
    <definedName name="_32___123Graph_BCHART_4" hidden="1">[8]CASHFLOWS!#REF!</definedName>
    <definedName name="_33___123Graph_XCHART_3" hidden="1">[8]CASHFLOWS!$B$15:$B$29</definedName>
    <definedName name="_34___123Graph_XCHART_4" hidden="1">[8]CASHFLOWS!$B$15:$B$29</definedName>
    <definedName name="_36__123Graph_ACHART_3" localSheetId="0" hidden="1">[8]CASHFLOWS!#REF!</definedName>
    <definedName name="_36__123Graph_ACHART_3" hidden="1">[8]CASHFLOWS!#REF!</definedName>
    <definedName name="_38__123Graph_ACHART_4" localSheetId="0" hidden="1">[8]CASHFLOWS!#REF!</definedName>
    <definedName name="_38__123Graph_ACHART_4" hidden="1">[8]CASHFLOWS!#REF!</definedName>
    <definedName name="_4__123Graph_ACHART_4" localSheetId="0" hidden="1">[9]CASHFLOWS!#REF!</definedName>
    <definedName name="_4__123Graph_ACHART_4" hidden="1">[9]CASHFLOWS!#REF!</definedName>
    <definedName name="_4__123Graph_BCHART_4" localSheetId="0" hidden="1">[7]CASHFLOWS!#REF!</definedName>
    <definedName name="_4__123Graph_BCHART_4" hidden="1">[7]CASHFLOWS!#REF!</definedName>
    <definedName name="_4__123Graph_XF_B" hidden="1">[1]ROY!$D$6:$O$6</definedName>
    <definedName name="_40__123Graph_BCHART_3" localSheetId="0" hidden="1">[8]CASHFLOWS!#REF!</definedName>
    <definedName name="_40__123Graph_BCHART_3" hidden="1">[8]CASHFLOWS!#REF!</definedName>
    <definedName name="_42__123Graph_BCHART_4" localSheetId="0" hidden="1">[8]CASHFLOWS!#REF!</definedName>
    <definedName name="_42__123Graph_BCHART_4" hidden="1">[8]CASHFLOWS!#REF!</definedName>
    <definedName name="_43__123Graph_XCHART_3" hidden="1">[8]CASHFLOWS!$B$15:$B$29</definedName>
    <definedName name="_44__123Graph_XCHART_4" hidden="1">[8]CASHFLOWS!$B$15:$B$29</definedName>
    <definedName name="_5__123Graph_XCHART_3" hidden="1">[7]CASHFLOWS!$B$15:$B$29</definedName>
    <definedName name="_6_____123Graph_ACHART_3" localSheetId="0" hidden="1">[8]CASHFLOWS!#REF!</definedName>
    <definedName name="_6_____123Graph_ACHART_3" hidden="1">[8]CASHFLOWS!#REF!</definedName>
    <definedName name="_6__123Graph_BCHART_3" localSheetId="0" hidden="1">[9]CASHFLOWS!#REF!</definedName>
    <definedName name="_6__123Graph_BCHART_3" hidden="1">[9]CASHFLOWS!#REF!</definedName>
    <definedName name="_6__123Graph_XCHART_4" hidden="1">[7]CASHFLOWS!$B$15:$B$29</definedName>
    <definedName name="_8_____123Graph_ACHART_4" localSheetId="0" hidden="1">[8]CASHFLOWS!#REF!</definedName>
    <definedName name="_8_____123Graph_ACHART_4" hidden="1">[8]CASHFLOWS!#REF!</definedName>
    <definedName name="_8__123Graph_BCHART_4" localSheetId="0" hidden="1">[9]CASHFLOWS!#REF!</definedName>
    <definedName name="_8__123Graph_BCHART_4" hidden="1">[9]CASHFLOWS!#REF!</definedName>
    <definedName name="_9__123Graph_XCHART_3" hidden="1">[9]CASHFLOWS!$B$15:$B$29</definedName>
    <definedName name="_a1" localSheetId="12" hidden="1">{#N/A,#N/A,FALSE,"VARIATIONS";#N/A,#N/A,FALSE,"BUDGET";#N/A,#N/A,FALSE,"CIVIL QNTY VAR";#N/A,#N/A,FALSE,"SUMMARY";#N/A,#N/A,FALSE,"MATERIAL VAR"}</definedName>
    <definedName name="_a1" localSheetId="0" hidden="1">{#N/A,#N/A,FALSE,"VARIATIONS";#N/A,#N/A,FALSE,"BUDGET";#N/A,#N/A,FALSE,"CIVIL QNTY VAR";#N/A,#N/A,FALSE,"SUMMARY";#N/A,#N/A,FALSE,"MATERIAL VAR"}</definedName>
    <definedName name="_a1" hidden="1">{#N/A,#N/A,FALSE,"VARIATIONS";#N/A,#N/A,FALSE,"BUDGET";#N/A,#N/A,FALSE,"CIVIL QNTY VAR";#N/A,#N/A,FALSE,"SUMMARY";#N/A,#N/A,FALSE,"MATERIAL VAR"}</definedName>
    <definedName name="_abcde" localSheetId="0" hidden="1">[6]sheet6!#REF!</definedName>
    <definedName name="_abcde" hidden="1">[6]sheet6!#REF!</definedName>
    <definedName name="_afsva" localSheetId="0" hidden="1">#REF!</definedName>
    <definedName name="_afsva" hidden="1">#REF!</definedName>
    <definedName name="_ans987" localSheetId="12" hidden="1">{#N/A,#N/A,FALSE,"VARIATIONS";#N/A,#N/A,FALSE,"BUDGET";#N/A,#N/A,FALSE,"CIVIL QNTY VAR";#N/A,#N/A,FALSE,"SUMMARY";#N/A,#N/A,FALSE,"MATERIAL VAR"}</definedName>
    <definedName name="_ans987" localSheetId="0" hidden="1">{#N/A,#N/A,FALSE,"VARIATIONS";#N/A,#N/A,FALSE,"BUDGET";#N/A,#N/A,FALSE,"CIVIL QNTY VAR";#N/A,#N/A,FALSE,"SUMMARY";#N/A,#N/A,FALSE,"MATERIAL VAR"}</definedName>
    <definedName name="_ans987" hidden="1">{#N/A,#N/A,FALSE,"VARIATIONS";#N/A,#N/A,FALSE,"BUDGET";#N/A,#N/A,FALSE,"CIVIL QNTY VAR";#N/A,#N/A,FALSE,"SUMMARY";#N/A,#N/A,FALSE,"MATERIAL VAR"}</definedName>
    <definedName name="_ashb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bwg" localSheetId="12" hidden="1">{"financials",#N/A,FALSE,"BASIC"}</definedName>
    <definedName name="_cbwg" localSheetId="0" hidden="1">{"financials",#N/A,FALSE,"BASIC"}</definedName>
    <definedName name="_cbwg" hidden="1">{"financials",#N/A,FALSE,"BASIC"}</definedName>
    <definedName name="_cgn" localSheetId="12" hidden="1">{"basic",#N/A,FALSE,"BASIC"}</definedName>
    <definedName name="_cgn" localSheetId="0" hidden="1">{"basic",#N/A,FALSE,"BASIC"}</definedName>
    <definedName name="_cgn" hidden="1">{"basic",#N/A,FALSE,"BASIC"}</definedName>
    <definedName name="_d1" localSheetId="12" hidden="1">{#N/A,#N/A,FALSE,"VARIATIONS";#N/A,#N/A,FALSE,"BUDGET";#N/A,#N/A,FALSE,"CIVIL QNTY VAR";#N/A,#N/A,FALSE,"SUMMARY";#N/A,#N/A,FALSE,"MATERIAL VAR"}</definedName>
    <definedName name="_d1" localSheetId="0" hidden="1">{#N/A,#N/A,FALSE,"VARIATIONS";#N/A,#N/A,FALSE,"BUDGET";#N/A,#N/A,FALSE,"CIVIL QNTY VAR";#N/A,#N/A,FALSE,"SUMMARY";#N/A,#N/A,FALSE,"MATERIAL VAR"}</definedName>
    <definedName name="_d1" hidden="1">{#N/A,#N/A,FALSE,"VARIATIONS";#N/A,#N/A,FALSE,"BUDGET";#N/A,#N/A,FALSE,"CIVIL QNTY VAR";#N/A,#N/A,FALSE,"SUMMARY";#N/A,#N/A,FALSE,"MATERIAL VAR"}</definedName>
    <definedName name="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d5" localSheetId="12" hidden="1">{#N/A,#N/A,FALSE,"VARIATIONS";#N/A,#N/A,FALSE,"BUDGET";#N/A,#N/A,FALSE,"CIVIL QNTY VAR";#N/A,#N/A,FALSE,"SUMMARY";#N/A,#N/A,FALSE,"MATERIAL VAR"}</definedName>
    <definedName name="_dd5" localSheetId="0" hidden="1">{#N/A,#N/A,FALSE,"VARIATIONS";#N/A,#N/A,FALSE,"BUDGET";#N/A,#N/A,FALSE,"CIVIL QNTY VAR";#N/A,#N/A,FALSE,"SUMMARY";#N/A,#N/A,FALSE,"MATERIAL VAR"}</definedName>
    <definedName name="_dd5" hidden="1">{#N/A,#N/A,FALSE,"VARIATIONS";#N/A,#N/A,FALSE,"BUDGET";#N/A,#N/A,FALSE,"CIVIL QNTY VAR";#N/A,#N/A,FALSE,"SUMMARY";#N/A,#N/A,FALSE,"MATERIAL VAR"}</definedName>
    <definedName name="_dd6" localSheetId="12" hidden="1">{#N/A,#N/A,FALSE,"VARIATIONS";#N/A,#N/A,FALSE,"BUDGET";#N/A,#N/A,FALSE,"CIVIL QNTY VAR";#N/A,#N/A,FALSE,"SUMMARY";#N/A,#N/A,FALSE,"MATERIAL VAR"}</definedName>
    <definedName name="_dd6" localSheetId="0" hidden="1">{#N/A,#N/A,FALSE,"VARIATIONS";#N/A,#N/A,FALSE,"BUDGET";#N/A,#N/A,FALSE,"CIVIL QNTY VAR";#N/A,#N/A,FALSE,"SUMMARY";#N/A,#N/A,FALSE,"MATERIAL VAR"}</definedName>
    <definedName name="_dd6" hidden="1">{#N/A,#N/A,FALSE,"VARIATIONS";#N/A,#N/A,FALSE,"BUDGET";#N/A,#N/A,FALSE,"CIVIL QNTY VAR";#N/A,#N/A,FALSE,"SUMMARY";#N/A,#N/A,FALSE,"MATERIAL VAR"}</definedName>
    <definedName name="_Dist_Values" localSheetId="0" hidden="1">#REF!</definedName>
    <definedName name="_Dist_Values" hidden="1">#REF!</definedName>
    <definedName name="_f1" localSheetId="12" hidden="1">{#N/A,#N/A,FALSE,"VARIATIONS";#N/A,#N/A,FALSE,"BUDGET";#N/A,#N/A,FALSE,"CIVIL QNTY VAR";#N/A,#N/A,FALSE,"SUMMARY";#N/A,#N/A,FALSE,"MATERIAL VAR"}</definedName>
    <definedName name="_f1" localSheetId="0" hidden="1">{#N/A,#N/A,FALSE,"VARIATIONS";#N/A,#N/A,FALSE,"BUDGET";#N/A,#N/A,FALSE,"CIVIL QNTY VAR";#N/A,#N/A,FALSE,"SUMMARY";#N/A,#N/A,FALSE,"MATERIAL VAR"}</definedName>
    <definedName name="_f1" hidden="1">{#N/A,#N/A,FALSE,"VARIATIONS";#N/A,#N/A,FALSE,"BUDGET";#N/A,#N/A,FALSE,"CIVIL QNTY VAR";#N/A,#N/A,FALSE,"SUMMARY";#N/A,#N/A,FALSE,"MATERIAL VAR"}</definedName>
    <definedName name="_f3" localSheetId="12" hidden="1">{#N/A,#N/A,FALSE,"Aging Summary";#N/A,#N/A,FALSE,"Ratio Analysis";#N/A,#N/A,FALSE,"Test 120 Day Accts";#N/A,#N/A,FALSE,"Tickmarks"}</definedName>
    <definedName name="_f3" localSheetId="0" hidden="1">{#N/A,#N/A,FALSE,"Aging Summary";#N/A,#N/A,FALSE,"Ratio Analysis";#N/A,#N/A,FALSE,"Test 120 Day Accts";#N/A,#N/A,FALSE,"Tickmarks"}</definedName>
    <definedName name="_f3" hidden="1">{#N/A,#N/A,FALSE,"Aging Summary";#N/A,#N/A,FALSE,"Ratio Analysis";#N/A,#N/A,FALSE,"Test 120 Day Accts";#N/A,#N/A,FALSE,"Tickmarks"}</definedName>
    <definedName name="_f4" localSheetId="12" hidden="1">{#N/A,#N/A,FALSE,"Aging Summary";#N/A,#N/A,FALSE,"Ratio Analysis";#N/A,#N/A,FALSE,"Test 120 Day Accts";#N/A,#N/A,FALSE,"Tickmarks"}</definedName>
    <definedName name="_f4" localSheetId="0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HDD111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hfo" localSheetId="12" hidden="1">{"banks",#N/A,FALSE,"BASIC"}</definedName>
    <definedName name="_hhfo" localSheetId="0" hidden="1">{"banks",#N/A,FALSE,"BASIC"}</definedName>
    <definedName name="_hhfo" hidden="1">{"banks",#N/A,FALSE,"BASIC"}</definedName>
    <definedName name="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diotb1" localSheetId="12" hidden="1">{"dep. full detail",#N/A,FALSE,"annex";"3cd annex",#N/A,FALSE,"annex";"co. dep.",#N/A,FALSE,"annex"}</definedName>
    <definedName name="_idiotb1" localSheetId="0" hidden="1">{"dep. full detail",#N/A,FALSE,"annex";"3cd annex",#N/A,FALSE,"annex";"co. dep.",#N/A,FALSE,"annex"}</definedName>
    <definedName name="_idiotb1" hidden="1">{"dep. full detail",#N/A,FALSE,"annex";"3cd annex",#N/A,FALSE,"annex";"co. dep.",#N/A,FALSE,"annex"}</definedName>
    <definedName name="_ifnpoio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jlashv" localSheetId="12" hidden="1">{"dep. full detail",#N/A,FALSE,"annex";"3cd annex",#N/A,FALSE,"annex";"co. dep.",#N/A,FALSE,"annex"}</definedName>
    <definedName name="_jlashv" localSheetId="0" hidden="1">{"dep. full detail",#N/A,FALSE,"annex";"3cd annex",#N/A,FALSE,"annex";"co. dep.",#N/A,FALSE,"annex"}</definedName>
    <definedName name="_jlashv" hidden="1">{"dep. full detail",#N/A,FALSE,"annex";"3cd annex",#N/A,FALSE,"annex";"co. dep.",#N/A,FALSE,"annex"}</definedName>
    <definedName name="_jsvhj" localSheetId="12" hidden="1">{#N/A,#N/A,FALSE,"One Pager";#N/A,#N/A,FALSE,"Technical"}</definedName>
    <definedName name="_jsvhj" localSheetId="0" hidden="1">{#N/A,#N/A,FALSE,"One Pager";#N/A,#N/A,FALSE,"Technical"}</definedName>
    <definedName name="_jsvhj" hidden="1">{#N/A,#N/A,FALSE,"One Pager";#N/A,#N/A,FALSE,"Technical"}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22" localSheetId="0" hidden="1">[10]MARGIN!#REF!</definedName>
    <definedName name="_key22" hidden="1">[10]MARGIN!#REF!</definedName>
    <definedName name="_kvs2" localSheetId="12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hvsjhv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lhvsjhv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lhvsjhv" hidden="1">{#N/A,#N/A,FALSE,"Cover Sheet";#N/A,#N/A,FALSE,"Financial Assumptions";#N/A,#N/A,FALSE,"DCFOverviewPower";#N/A,#N/A,FALSE,"DCFOverviewGas";#N/A,#N/A,FALSE,"DCFOverviewWater";#N/A,#N/A,FALSE,"DCFOverviewVersorgung"}</definedName>
    <definedName name="_lijn" localSheetId="12" hidden="1">{"dep. full detail",#N/A,FALSE,"annex";"3cd annex",#N/A,FALSE,"annex";"co. dep.",#N/A,FALSE,"annex"}</definedName>
    <definedName name="_lijn" localSheetId="0" hidden="1">{"dep. full detail",#N/A,FALSE,"annex";"3cd annex",#N/A,FALSE,"annex";"co. dep.",#N/A,FALSE,"annex"}</definedName>
    <definedName name="_lijn" hidden="1">{"dep. full detail",#N/A,FALSE,"annex";"3cd annex",#N/A,FALSE,"annex";"co. dep.",#N/A,FALSE,"annex"}</definedName>
    <definedName name="_lk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p" localSheetId="0" hidden="1">'[11]MN T.B.'!#REF!</definedName>
    <definedName name="_lop" hidden="1">'[11]MN T.B.'!#REF!</definedName>
    <definedName name="_milin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milin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milin" hidden="1">{#N/A,#N/A,FALSE,"Cover Sheet";#N/A,#N/A,FALSE,"Financial Assumptions";#N/A,#N/A,FALSE,"DCFOverviewPower";#N/A,#N/A,FALSE,"DCFOverviewGas";#N/A,#N/A,FALSE,"DCFOverviewWater";#N/A,#N/A,FALSE,"DCFOverviewVersorgung"}</definedName>
    <definedName name="_mpc2" localSheetId="12" hidden="1">{"PLANT BREAKUP",#N/A,FALSE,"E"}</definedName>
    <definedName name="_mpc2" localSheetId="0" hidden="1">{"PLANT BREAKUP",#N/A,FALSE,"E"}</definedName>
    <definedName name="_mpc2" hidden="1">{"PLANT BREAKUP",#N/A,FALSE,"E"}</definedName>
    <definedName name="_nex" localSheetId="0" hidden="1">[6]sheet6!#REF!</definedName>
    <definedName name="_nex" hidden="1">[6]sheet6!#REF!</definedName>
    <definedName name="_nimish" localSheetId="0" hidden="1">'[11]MN T.B.'!#REF!</definedName>
    <definedName name="_nimish" hidden="1">'[11]MN T.B.'!#REF!</definedName>
    <definedName name="_nitin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wvuovhw" localSheetId="12" hidden="1">{"banks",#N/A,FALSE,"BASIC"}</definedName>
    <definedName name="_nwvuovhw" localSheetId="0" hidden="1">{"banks",#N/A,FALSE,"BASIC"}</definedName>
    <definedName name="_nwvuovhw" hidden="1">{"banks",#N/A,FALSE,"BASIC"}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pa1" localSheetId="12" hidden="1">{#N/A,#N/A,FALSE,"Aging Summary";#N/A,#N/A,FALSE,"Ratio Analysis";#N/A,#N/A,FALSE,"Test 120 Day Accts";#N/A,#N/A,FALSE,"Tickmarks"}</definedName>
    <definedName name="_ppa1" localSheetId="0" hidden="1">{#N/A,#N/A,FALSE,"Aging Summary";#N/A,#N/A,FALSE,"Ratio Analysis";#N/A,#N/A,FALSE,"Test 120 Day Accts";#N/A,#N/A,FALSE,"Tickmarks"}</definedName>
    <definedName name="_ppa1" hidden="1">{#N/A,#N/A,FALSE,"Aging Summary";#N/A,#N/A,FALSE,"Ratio Analysis";#N/A,#N/A,FALSE,"Test 120 Day Accts";#N/A,#N/A,FALSE,"Tickmarks"}</definedName>
    <definedName name="_prisha" localSheetId="0" hidden="1">#REF!</definedName>
    <definedName name="_prisha" hidden="1">#REF!</definedName>
    <definedName name="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egression_X" localSheetId="0" hidden="1">#REF!</definedName>
    <definedName name="_Regression_X" hidden="1">#REF!</definedName>
    <definedName name="_sahfvu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vh" localSheetId="12" hidden="1">{#N/A,#N/A,TRUE,"Financials";#N/A,#N/A,TRUE,"Operating Statistics";#N/A,#N/A,TRUE,"Capex &amp; Depreciation";#N/A,#N/A,TRUE,"Debt"}</definedName>
    <definedName name="_savh" localSheetId="0" hidden="1">{#N/A,#N/A,TRUE,"Financials";#N/A,#N/A,TRUE,"Operating Statistics";#N/A,#N/A,TRUE,"Capex &amp; Depreciation";#N/A,#N/A,TRUE,"Debt"}</definedName>
    <definedName name="_savh" hidden="1">{#N/A,#N/A,TRUE,"Financials";#N/A,#N/A,TRUE,"Operating Statistics";#N/A,#N/A,TRUE,"Capex &amp; Depreciation";#N/A,#N/A,TRUE,"Debt"}</definedName>
    <definedName name="_sex" localSheetId="12" hidden="1">{"dep. full detail",#N/A,FALSE,"annex";"3cd annex",#N/A,FALSE,"annex";"co. dep.",#N/A,FALSE,"annex"}</definedName>
    <definedName name="_sex" localSheetId="0" hidden="1">{"dep. full detail",#N/A,FALSE,"annex";"3cd annex",#N/A,FALSE,"annex";"co. dep.",#N/A,FALSE,"annex"}</definedName>
    <definedName name="_sex" hidden="1">{"dep. full detail",#N/A,FALSE,"annex";"3cd annex",#N/A,FALSE,"annex";"co. dep.",#N/A,FALSE,"annex"}</definedName>
    <definedName name="_sexal" localSheetId="0" hidden="1">#REF!</definedName>
    <definedName name="_sexal" hidden="1">#REF!</definedName>
    <definedName name="_shVDNio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jlc" localSheetId="12" hidden="1">{#N/A,#N/A,FALSE,"Model Assumptions"}</definedName>
    <definedName name="_sjlc" localSheetId="0" hidden="1">{#N/A,#N/A,FALSE,"Model Assumptions"}</definedName>
    <definedName name="_sjlc" hidden="1">{#N/A,#N/A,FALSE,"Model Assumptions"}</definedName>
    <definedName name="_Sort" localSheetId="0" hidden="1">#REF!</definedName>
    <definedName name="_Sort" hidden="1">#REF!</definedName>
    <definedName name="_SORT1" localSheetId="0" hidden="1">#REF!</definedName>
    <definedName name="_SORT1" hidden="1">#REF!</definedName>
    <definedName name="_svhi" localSheetId="12" hidden="1">{"financials",#N/A,FALSE,"BASIC"}</definedName>
    <definedName name="_svhi" localSheetId="0" hidden="1">{"financials",#N/A,FALSE,"BASIC"}</definedName>
    <definedName name="_svhi" hidden="1">{"financials",#N/A,FALSE,"BASIC"}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localSheetId="0" hidden="1">#REF!</definedName>
    <definedName name="_Table3_In2" hidden="1">#REF!</definedName>
    <definedName name="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vjsaj" localSheetId="12" hidden="1">{"basic",#N/A,FALSE,"BASIC"}</definedName>
    <definedName name="_vjsaj" localSheetId="0" hidden="1">{"basic",#N/A,FALSE,"BASIC"}</definedName>
    <definedName name="_vjsaj" hidden="1">{"basic",#N/A,FALSE,"BASIC"}</definedName>
    <definedName name="_vsahih" localSheetId="12" hidden="1">{#N/A,#N/A,FALSE,"gc (2)"}</definedName>
    <definedName name="_vsahih" localSheetId="0" hidden="1">{#N/A,#N/A,FALSE,"gc (2)"}</definedName>
    <definedName name="_vsahih" hidden="1">{#N/A,#N/A,FALSE,"gc (2)"}</definedName>
    <definedName name="_vwhc" localSheetId="12" hidden="1">{"dep. full detail",#N/A,FALSE,"annex";"3cd annex",#N/A,FALSE,"annex";"co. dep.",#N/A,FALSE,"annex"}</definedName>
    <definedName name="_vwhc" localSheetId="0" hidden="1">{"dep. full detail",#N/A,FALSE,"annex";"3cd annex",#N/A,FALSE,"annex";"co. dep.",#N/A,FALSE,"annex"}</definedName>
    <definedName name="_vwhc" hidden="1">{"dep. full detail",#N/A,FALSE,"annex";"3cd annex",#N/A,FALSE,"annex";"co. dep.",#N/A,FALSE,"annex"}</definedName>
    <definedName name="_vwvj" localSheetId="12" hidden="1">{"financials",#N/A,FALSE,"BASIC";"interest",#N/A,FALSE,"BASIC";"leasing and financing",#N/A,FALSE,"BASIC";"returns back up",#N/A,FALSE,"BASIC"}</definedName>
    <definedName name="_vwvj" localSheetId="0" hidden="1">{"financials",#N/A,FALSE,"BASIC";"interest",#N/A,FALSE,"BASIC";"leasing and financing",#N/A,FALSE,"BASIC";"returns back up",#N/A,FALSE,"BASIC"}</definedName>
    <definedName name="_vwvj" hidden="1">{"financials",#N/A,FALSE,"BASIC";"interest",#N/A,FALSE,"BASIC";"leasing and financing",#N/A,FALSE,"BASIC";"returns back up",#N/A,FALSE,"BASIC"}</definedName>
    <definedName name="_wae" localSheetId="12" hidden="1">{#N/A,#N/A,TRUE,"Financials";#N/A,#N/A,TRUE,"Operating Statistics";#N/A,#N/A,TRUE,"Capex &amp; Depreciation";#N/A,#N/A,TRUE,"Debt"}</definedName>
    <definedName name="_wae" localSheetId="0" hidden="1">{#N/A,#N/A,TRUE,"Financials";#N/A,#N/A,TRUE,"Operating Statistics";#N/A,#N/A,TRUE,"Capex &amp; Depreciation";#N/A,#N/A,TRUE,"Debt"}</definedName>
    <definedName name="_wae" hidden="1">{#N/A,#N/A,TRUE,"Financials";#N/A,#N/A,TRUE,"Operating Statistics";#N/A,#N/A,TRUE,"Capex &amp; Depreciation";#N/A,#N/A,TRUE,"Debt"}</definedName>
    <definedName name="_wahcbfyg" localSheetId="12" hidden="1">{#N/A,#N/A,FALSE,"gc (2)"}</definedName>
    <definedName name="_wahcbfyg" localSheetId="0" hidden="1">{#N/A,#N/A,FALSE,"gc (2)"}</definedName>
    <definedName name="_wahcbfyg" hidden="1">{#N/A,#N/A,FALSE,"gc (2)"}</definedName>
    <definedName name="_wcbsdf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wcbsdf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wcbsdf" hidden="1">{#N/A,#N/A,FALSE,"Cover Sheet";#N/A,#N/A,FALSE,"Financial Assumptions";#N/A,#N/A,FALSE,"DCFOverviewPower";#N/A,#N/A,FALSE,"DCFOverviewGas";#N/A,#N/A,FALSE,"DCFOverviewWater";#N/A,#N/A,FALSE,"DCFOverviewVersorgung"}</definedName>
    <definedName name="_wcdwkcfw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fw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iuefg" localSheetId="0" hidden="1">[6]sheet6!#REF!</definedName>
    <definedName name="_wiuefg" hidden="1">[6]sheet6!#REF!</definedName>
    <definedName name="_wohcb3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qhv" localSheetId="12" hidden="1">{#N/A,#N/A,FALSE,"Model Assumptions"}</definedName>
    <definedName name="_wqhv" localSheetId="0" hidden="1">{#N/A,#N/A,FALSE,"Model Assumptions"}</definedName>
    <definedName name="_wqhv" hidden="1">{#N/A,#N/A,FALSE,"Model Assumptions"}</definedName>
    <definedName name="_wrfhriufh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uecb" localSheetId="12" hidden="1">{#N/A,#N/A,FALSE,"One Pager";#N/A,#N/A,FALSE,"Technical"}</definedName>
    <definedName name="_wuecb" localSheetId="0" hidden="1">{#N/A,#N/A,FALSE,"One Pager";#N/A,#N/A,FALSE,"Technical"}</definedName>
    <definedName name="_wuecb" hidden="1">{#N/A,#N/A,FALSE,"One Pager";#N/A,#N/A,FALSE,"Technical"}</definedName>
    <definedName name="_wvhu" localSheetId="12" hidden="1">{"financials",#N/A,FALSE,"BASIC";"interest",#N/A,FALSE,"BASIC";"leasing and financing",#N/A,FALSE,"BASIC";"returns back up",#N/A,FALSE,"BASIC"}</definedName>
    <definedName name="_wvhu" localSheetId="0" hidden="1">{"financials",#N/A,FALSE,"BASIC";"interest",#N/A,FALSE,"BASIC";"leasing and financing",#N/A,FALSE,"BASIC";"returns back up",#N/A,FALSE,"BASIC"}</definedName>
    <definedName name="_wvhu" hidden="1">{"financials",#N/A,FALSE,"BASIC";"interest",#N/A,FALSE,"BASIC";"leasing and financing",#N/A,FALSE,"BASIC";"returns back up",#N/A,FALSE,"BASIC"}</definedName>
    <definedName name="a" localSheetId="12" hidden="1">{#N/A,#N/A,FALSE,"VARIATIONS";#N/A,#N/A,FALSE,"BUDGET";#N/A,#N/A,FALSE,"CIVIL QNTY VAR";#N/A,#N/A,FALSE,"SUMMARY";#N/A,#N/A,FALSE,"MATERIAL VAR"}</definedName>
    <definedName name="AA" localSheetId="12" hidden="1">{#N/A,#N/A,FALSE,"VARIATIONS";#N/A,#N/A,FALSE,"BUDGET";#N/A,#N/A,FALSE,"CIVIL QNTY VAR";#N/A,#N/A,FALSE,"SUMMARY";#N/A,#N/A,FALSE,"MATERIAL VAR"}</definedName>
    <definedName name="AA" localSheetId="0" hidden="1">{#N/A,#N/A,FALSE,"VARIATIONS";#N/A,#N/A,FALSE,"BUDGET";#N/A,#N/A,FALSE,"CIVIL QNTY VAR";#N/A,#N/A,FALSE,"SUMMARY";#N/A,#N/A,FALSE,"MATERIAL VAR"}</definedName>
    <definedName name="AA" hidden="1">{#N/A,#N/A,FALSE,"VARIATIONS";#N/A,#N/A,FALSE,"BUDGET";#N/A,#N/A,FALSE,"CIVIL QNTY VAR";#N/A,#N/A,FALSE,"SUMMARY";#N/A,#N/A,FALSE,"MATERIAL VAR"}</definedName>
    <definedName name="aaa" localSheetId="12" hidden="1">{#N/A,#N/A,FALSE,"Balance Sheets";#N/A,#N/A,FALSE,"96 Conservative";#N/A,#N/A,FALSE,"96 Possible"}</definedName>
    <definedName name="aaa" localSheetId="0" hidden="1">{#N/A,#N/A,FALSE,"Balance Sheets";#N/A,#N/A,FALSE,"96 Conservative";#N/A,#N/A,FALSE,"96 Possible"}</definedName>
    <definedName name="aaa" hidden="1">{#N/A,#N/A,FALSE,"Balance Sheets";#N/A,#N/A,FALSE,"96 Conservative";#N/A,#N/A,FALSE,"96 Possible"}</definedName>
    <definedName name="aaaa" localSheetId="12" hidden="1">{#N/A,#N/A,FALSE,"VARIATIONS";#N/A,#N/A,FALSE,"BUDGET";#N/A,#N/A,FALSE,"CIVIL QNTY VAR";#N/A,#N/A,FALSE,"SUMMARY";#N/A,#N/A,FALSE,"MATERIAL VAR"}</definedName>
    <definedName name="aaaa" localSheetId="0" hidden="1">{#N/A,#N/A,FALSE,"VARIATIONS";#N/A,#N/A,FALSE,"BUDGET";#N/A,#N/A,FALSE,"CIVIL QNTY VAR";#N/A,#N/A,FALSE,"SUMMARY";#N/A,#N/A,FALSE,"MATERIAL VAR"}</definedName>
    <definedName name="aaaa" hidden="1">{#N/A,#N/A,FALSE,"VARIATIONS";#N/A,#N/A,FALSE,"BUDGET";#N/A,#N/A,FALSE,"CIVIL QNTY VAR";#N/A,#N/A,FALSE,"SUMMARY";#N/A,#N/A,FALSE,"MATERIAL VAR"}</definedName>
    <definedName name="aaaaaaaa" localSheetId="0" hidden="1">#REF!</definedName>
    <definedName name="aaaaaaaa" hidden="1">#REF!</definedName>
    <definedName name="AB" localSheetId="12" hidden="1">{#N/A,#N/A,FALSE,"VARIATIONS";#N/A,#N/A,FALSE,"BUDGET";#N/A,#N/A,FALSE,"CIVIL QNTY VAR";#N/A,#N/A,FALSE,"SUMMARY";#N/A,#N/A,FALSE,"MATERIAL VAR"}</definedName>
    <definedName name="AB" localSheetId="0" hidden="1">{#N/A,#N/A,FALSE,"VARIATIONS";#N/A,#N/A,FALSE,"BUDGET";#N/A,#N/A,FALSE,"CIVIL QNTY VAR";#N/A,#N/A,FALSE,"SUMMARY";#N/A,#N/A,FALSE,"MATERIAL VAR"}</definedName>
    <definedName name="AB" hidden="1">{#N/A,#N/A,FALSE,"VARIATIONS";#N/A,#N/A,FALSE,"BUDGET";#N/A,#N/A,FALSE,"CIVIL QNTY VAR";#N/A,#N/A,FALSE,"SUMMARY";#N/A,#N/A,FALSE,"MATERIAL VAR"}</definedName>
    <definedName name="ABC" localSheetId="12" hidden="1">{#N/A,#N/A,FALSE,"VARIATIONS";#N/A,#N/A,FALSE,"BUDGET";#N/A,#N/A,FALSE,"CIVIL QNTY VAR";#N/A,#N/A,FALSE,"SUMMARY";#N/A,#N/A,FALSE,"MATERIAL VAR"}</definedName>
    <definedName name="ABC" localSheetId="0" hidden="1">{#N/A,#N/A,FALSE,"VARIATIONS";#N/A,#N/A,FALSE,"BUDGET";#N/A,#N/A,FALSE,"CIVIL QNTY VAR";#N/A,#N/A,FALSE,"SUMMARY";#N/A,#N/A,FALSE,"MATERIAL VAR"}</definedName>
    <definedName name="ABC" hidden="1">{#N/A,#N/A,FALSE,"VARIATIONS";#N/A,#N/A,FALSE,"BUDGET";#N/A,#N/A,FALSE,"CIVIL QNTY VAR";#N/A,#N/A,FALSE,"SUMMARY";#N/A,#N/A,FALSE,"MATERIAL VAR"}</definedName>
    <definedName name="abcde" localSheetId="12" hidden="1">{#N/A,#N/A,FALSE,"VARIATIONS";#N/A,#N/A,FALSE,"BUDGET";#N/A,#N/A,FALSE,"CIVIL QNTY VAR";#N/A,#N/A,FALSE,"SUMMARY";#N/A,#N/A,FALSE,"MATERIAL VAR"}</definedName>
    <definedName name="abcde" localSheetId="0" hidden="1">{#N/A,#N/A,FALSE,"VARIATIONS";#N/A,#N/A,FALSE,"BUDGET";#N/A,#N/A,FALSE,"CIVIL QNTY VAR";#N/A,#N/A,FALSE,"SUMMARY";#N/A,#N/A,FALSE,"MATERIAL VAR"}</definedName>
    <definedName name="abcde" hidden="1">{#N/A,#N/A,FALSE,"VARIATIONS";#N/A,#N/A,FALSE,"BUDGET";#N/A,#N/A,FALSE,"CIVIL QNTY VAR";#N/A,#N/A,FALSE,"SUMMARY";#N/A,#N/A,FALSE,"MATERIAL VAR"}</definedName>
    <definedName name="Abs" localSheetId="0" hidden="1">#REF!</definedName>
    <definedName name="Abs" hidden="1">#REF!</definedName>
    <definedName name="abstractEB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ccessDatabase" hidden="1">"D:\VOLTAGE DROP FOR THREE PHASE.mdb"</definedName>
    <definedName name="accomation" localSheetId="0" hidden="1">#REF!</definedName>
    <definedName name="accomation" hidden="1">#REF!</definedName>
    <definedName name="ad" localSheetId="0" hidden="1">[10]MARGIN!#REF!</definedName>
    <definedName name="ad" hidden="1">[10]MARGIN!#REF!</definedName>
    <definedName name="ADA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e" localSheetId="0" hidden="1">[12]MARGIN!#REF!</definedName>
    <definedName name="ade" hidden="1">[12]MARGIN!#REF!</definedName>
    <definedName name="Adminex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fsdfadsf" localSheetId="0" hidden="1">[11]sheet6!#REF!</definedName>
    <definedName name="afsdfadsf" hidden="1">[11]sheet6!#REF!</definedName>
    <definedName name="ALLLLLLLL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Segments" hidden="1">OFFSET([13]TSegDetails!$A$1,0,0,COUNTA([13]TSegDetails!$A$1:$A$65536),1)</definedName>
    <definedName name="AllSegmentss" localSheetId="0" hidden="1">OFFSET(#REF!,0,0,COUNTA(#REF!),1)</definedName>
    <definedName name="AllSegmentss" hidden="1">OFFSET(#REF!,0,0,COUNTA(#REF!),1)</definedName>
    <definedName name="Annexure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HSO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scount" hidden="1">1</definedName>
    <definedName name="appan" localSheetId="12" hidden="1">{#N/A,#N/A,FALSE,"VARIATIONS";#N/A,#N/A,FALSE,"BUDGET";#N/A,#N/A,FALSE,"CIVIL QNTY VAR";#N/A,#N/A,FALSE,"SUMMARY";#N/A,#N/A,FALSE,"MATERIAL VAR"}</definedName>
    <definedName name="appan" localSheetId="0" hidden="1">{#N/A,#N/A,FALSE,"VARIATIONS";#N/A,#N/A,FALSE,"BUDGET";#N/A,#N/A,FALSE,"CIVIL QNTY VAR";#N/A,#N/A,FALSE,"SUMMARY";#N/A,#N/A,FALSE,"MATERIAL VAR"}</definedName>
    <definedName name="appan" hidden="1">{#N/A,#N/A,FALSE,"VARIATIONS";#N/A,#N/A,FALSE,"BUDGET";#N/A,#N/A,FALSE,"CIVIL QNTY VAR";#N/A,#N/A,FALSE,"SUMMARY";#N/A,#N/A,FALSE,"MATERIAL VAR"}</definedName>
    <definedName name="AppendixVVVVVV" localSheetId="0" hidden="1">[14]Bal_Gr!#REF!</definedName>
    <definedName name="AppendixVVVVVV" hidden="1">[14]Bal_Gr!#REF!</definedName>
    <definedName name="AQWE" localSheetId="12" hidden="1">{#N/A,#N/A,FALSE,"mpph1";#N/A,#N/A,FALSE,"mpmseb";#N/A,#N/A,FALSE,"mpph2"}</definedName>
    <definedName name="AQWE" localSheetId="0" hidden="1">{#N/A,#N/A,FALSE,"mpph1";#N/A,#N/A,FALSE,"mpmseb";#N/A,#N/A,FALSE,"mpph2"}</definedName>
    <definedName name="AQWE" hidden="1">{#N/A,#N/A,FALSE,"mpph1";#N/A,#N/A,FALSE,"mpmseb";#N/A,#N/A,FALSE,"mpph2"}</definedName>
    <definedName name="ARUN" localSheetId="0" hidden="1">#REF!</definedName>
    <definedName name="ARUN" hidden="1">#REF!</definedName>
    <definedName name="arvind" localSheetId="12" hidden="1">{#N/A,#N/A,FALSE,"VARIATIONS";#N/A,#N/A,FALSE,"BUDGET";#N/A,#N/A,FALSE,"CIVIL QNTY VAR";#N/A,#N/A,FALSE,"SUMMARY";#N/A,#N/A,FALSE,"MATERIAL VAR"}</definedName>
    <definedName name="arvind" localSheetId="0" hidden="1">{#N/A,#N/A,FALSE,"VARIATIONS";#N/A,#N/A,FALSE,"BUDGET";#N/A,#N/A,FALSE,"CIVIL QNTY VAR";#N/A,#N/A,FALSE,"SUMMARY";#N/A,#N/A,FALSE,"MATERIAL VAR"}</definedName>
    <definedName name="arvind" hidden="1">{#N/A,#N/A,FALSE,"VARIATIONS";#N/A,#N/A,FALSE,"BUDGET";#N/A,#N/A,FALSE,"CIVIL QNTY VAR";#N/A,#N/A,FALSE,"SUMMARY";#N/A,#N/A,FALSE,"MATERIAL VAR"}</definedName>
    <definedName name="as" localSheetId="12" hidden="1">{#N/A,#N/A,FALSE,"VARIATIONS";#N/A,#N/A,FALSE,"BUDGET";#N/A,#N/A,FALSE,"CIVIL QNTY VAR";#N/A,#N/A,FALSE,"SUMMARY";#N/A,#N/A,FALSE,"MATERIAL VAR"}</definedName>
    <definedName name="as" localSheetId="0" hidden="1">{#N/A,#N/A,FALSE,"VARIATIONS";#N/A,#N/A,FALSE,"BUDGET";#N/A,#N/A,FALSE,"CIVIL QNTY VAR";#N/A,#N/A,FALSE,"SUMMARY";#N/A,#N/A,FALSE,"MATERIAL VAR"}</definedName>
    <definedName name="as" hidden="1">{#N/A,#N/A,FALSE,"VARIATIONS";#N/A,#N/A,FALSE,"BUDGET";#N/A,#N/A,FALSE,"CIVIL QNTY VAR";#N/A,#N/A,FALSE,"SUMMARY";#N/A,#N/A,FALSE,"MATERIAL VAR"}</definedName>
    <definedName name="AS2DocOpenMode" hidden="1">"AS2DocumentEdit"</definedName>
    <definedName name="AS2HasNoAutoHeaderFooter" hidden="1">" "</definedName>
    <definedName name="AS2NamedRange" hidden="1">11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a" localSheetId="0" hidden="1">[15]BHANDUP!#REF!</definedName>
    <definedName name="asa" hidden="1">[15]BHANDUP!#REF!</definedName>
    <definedName name="asad" localSheetId="0" hidden="1">[15]BHANDUP!#REF!</definedName>
    <definedName name="asad" hidden="1">[15]BHANDUP!#REF!</definedName>
    <definedName name="asdfads" localSheetId="0" hidden="1">[11]sheet6!#REF!</definedName>
    <definedName name="asdfads" hidden="1">[11]sheet6!#REF!</definedName>
    <definedName name="asdfsa" localSheetId="0" hidden="1">#REF!</definedName>
    <definedName name="asdfsa" hidden="1">#REF!</definedName>
    <definedName name="asdfsadf" localSheetId="0" hidden="1">#REF!</definedName>
    <definedName name="asdfsadf" hidden="1">#REF!</definedName>
    <definedName name="asds" localSheetId="0" hidden="1">[15]BHANDUP!#REF!</definedName>
    <definedName name="asds" hidden="1">[15]BHANDUP!#REF!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dg" localSheetId="0" hidden="1">#REF!</definedName>
    <definedName name="assadg" hidden="1">#REF!</definedName>
    <definedName name="ass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z" localSheetId="12" hidden="1">{#N/A,#N/A,FALSE,"VARIATIONS";#N/A,#N/A,FALSE,"BUDGET";#N/A,#N/A,FALSE,"CIVIL QNTY VAR";#N/A,#N/A,FALSE,"SUMMARY";#N/A,#N/A,FALSE,"MATERIAL VAR"}</definedName>
    <definedName name="asz" localSheetId="0" hidden="1">{#N/A,#N/A,FALSE,"VARIATIONS";#N/A,#N/A,FALSE,"BUDGET";#N/A,#N/A,FALSE,"CIVIL QNTY VAR";#N/A,#N/A,FALSE,"SUMMARY";#N/A,#N/A,FALSE,"MATERIAL VAR"}</definedName>
    <definedName name="asz" hidden="1">{#N/A,#N/A,FALSE,"VARIATIONS";#N/A,#N/A,FALSE,"BUDGET";#N/A,#N/A,FALSE,"CIVIL QNTY VAR";#N/A,#N/A,FALSE,"SUMMARY";#N/A,#N/A,FALSE,"MATERIAL VAR"}</definedName>
    <definedName name="Aug" localSheetId="12" hidden="1">{#N/A,#N/A,FALSE,"VARIATIONS";#N/A,#N/A,FALSE,"BUDGET";#N/A,#N/A,FALSE,"CIVIL QNTY VAR";#N/A,#N/A,FALSE,"SUMMARY";#N/A,#N/A,FALSE,"MATERIAL VAR"}</definedName>
    <definedName name="Aug" localSheetId="0" hidden="1">{#N/A,#N/A,FALSE,"VARIATIONS";#N/A,#N/A,FALSE,"BUDGET";#N/A,#N/A,FALSE,"CIVIL QNTY VAR";#N/A,#N/A,FALSE,"SUMMARY";#N/A,#N/A,FALSE,"MATERIAL VAR"}</definedName>
    <definedName name="Aug" hidden="1">{#N/A,#N/A,FALSE,"VARIATIONS";#N/A,#N/A,FALSE,"BUDGET";#N/A,#N/A,FALSE,"CIVIL QNTY VAR";#N/A,#N/A,FALSE,"SUMMARY";#N/A,#N/A,FALSE,"MATERIAL VAR"}</definedName>
    <definedName name="avafl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w" localSheetId="12" hidden="1">{#N/A,#N/A,FALSE,"VARIATIONS";#N/A,#N/A,FALSE,"BUDGET";#N/A,#N/A,FALSE,"CIVIL QNTY VAR";#N/A,#N/A,FALSE,"SUMMARY";#N/A,#N/A,FALSE,"MATERIAL VAR"}</definedName>
    <definedName name="aw" localSheetId="0" hidden="1">{#N/A,#N/A,FALSE,"VARIATIONS";#N/A,#N/A,FALSE,"BUDGET";#N/A,#N/A,FALSE,"CIVIL QNTY VAR";#N/A,#N/A,FALSE,"SUMMARY";#N/A,#N/A,FALSE,"MATERIAL VAR"}</definedName>
    <definedName name="aw" hidden="1">{#N/A,#N/A,FALSE,"VARIATIONS";#N/A,#N/A,FALSE,"BUDGET";#N/A,#N/A,FALSE,"CIVIL QNTY VAR";#N/A,#N/A,FALSE,"SUMMARY";#N/A,#N/A,FALSE,"MATERIAL VAR"}</definedName>
    <definedName name="b" localSheetId="12" hidden="1">{#N/A,#N/A,FALSE,"VARIATIONS";#N/A,#N/A,FALSE,"BUDGET";#N/A,#N/A,FALSE,"CIVIL QNTY VAR";#N/A,#N/A,FALSE,"SUMMARY";#N/A,#N/A,FALSE,"MATERIAL VAR"}</definedName>
    <definedName name="b" localSheetId="0" hidden="1">{#N/A,#N/A,FALSE,"VARIATIONS";#N/A,#N/A,FALSE,"BUDGET";#N/A,#N/A,FALSE,"CIVIL QNTY VAR";#N/A,#N/A,FALSE,"SUMMARY";#N/A,#N/A,FALSE,"MATERIAL VAR"}</definedName>
    <definedName name="b" hidden="1">{#N/A,#N/A,FALSE,"VARIATIONS";#N/A,#N/A,FALSE,"BUDGET";#N/A,#N/A,FALSE,"CIVIL QNTY VAR";#N/A,#N/A,FALSE,"SUMMARY";#N/A,#N/A,FALSE,"MATERIAL VAR"}</definedName>
    <definedName name="ba" localSheetId="0" hidden="1">#REF!</definedName>
    <definedName name="ba" hidden="1">#REF!</definedName>
    <definedName name="BADWE" localSheetId="12" hidden="1">{#N/A,#N/A,FALSE,"mpph1";#N/A,#N/A,FALSE,"mpmseb";#N/A,#N/A,FALSE,"mpph2"}</definedName>
    <definedName name="BADWE" localSheetId="0" hidden="1">{#N/A,#N/A,FALSE,"mpph1";#N/A,#N/A,FALSE,"mpmseb";#N/A,#N/A,FALSE,"mpph2"}</definedName>
    <definedName name="BADWE" hidden="1">{#N/A,#N/A,FALSE,"mpph1";#N/A,#N/A,FALSE,"mpmseb";#N/A,#N/A,FALSE,"mpph2"}</definedName>
    <definedName name="Balance" localSheetId="12" hidden="1">{#N/A,#N/A,FALSE,"Balance Sheets";#N/A,#N/A,FALSE,"96 Conservative";#N/A,#N/A,FALSE,"96 Possible"}</definedName>
    <definedName name="Balance" localSheetId="0" hidden="1">{#N/A,#N/A,FALSE,"Balance Sheets";#N/A,#N/A,FALSE,"96 Conservative";#N/A,#N/A,FALSE,"96 Possible"}</definedName>
    <definedName name="Balance" hidden="1">{#N/A,#N/A,FALSE,"Balance Sheets";#N/A,#N/A,FALSE,"96 Conservative";#N/A,#N/A,FALSE,"96 Possible"}</definedName>
    <definedName name="bar" localSheetId="0" hidden="1">#REF!</definedName>
    <definedName name="bar" hidden="1">#REF!</definedName>
    <definedName name="bargroup1" hidden="1">OR([16]SCHEDULE!$J1=0,[16]SCHEDULE!$J1=99)</definedName>
    <definedName name="bargroup2" hidden="1">OR([16]SCHEDULE!$J1=11,[16]SCHEDULE!$J1=33)</definedName>
    <definedName name="bargroup3" hidden="1">OR([16]SCHEDULE!$J1=21,[16]SCHEDULE!$J1=15,[16]SCHEDULE!$J1=13,[16]SCHEDULE!$J1=51,[16]SCHEDULE!$J1=77)</definedName>
    <definedName name="bargroup4" hidden="1">OR([16]SCHEDULE!$J1=26,[16]SCHEDULE!$J1=31)</definedName>
    <definedName name="bargroup5" hidden="1">OR([16]SCHEDULE!$J1=46,[16]SCHEDULE!$J1=25,[16]SCHEDULE!$J1=44,[16]SCHEDULE!$J1=41)</definedName>
    <definedName name="bargroup6" hidden="1">[16]SCHEDULE!$J1=67</definedName>
    <definedName name="bargroup7" hidden="1">[16]SCHEDULE!$J1=12</definedName>
    <definedName name="bb" localSheetId="12" hidden="1">{#N/A,#N/A,FALSE,"VARIATIONS";#N/A,#N/A,FALSE,"BUDGET";#N/A,#N/A,FALSE,"CIVIL QNTY VAR";#N/A,#N/A,FALSE,"SUMMARY";#N/A,#N/A,FALSE,"MATERIAL VAR"}</definedName>
    <definedName name="bb" localSheetId="0" hidden="1">{#N/A,#N/A,FALSE,"VARIATIONS";#N/A,#N/A,FALSE,"BUDGET";#N/A,#N/A,FALSE,"CIVIL QNTY VAR";#N/A,#N/A,FALSE,"SUMMARY";#N/A,#N/A,FALSE,"MATERIAL VAR"}</definedName>
    <definedName name="bb" hidden="1">{#N/A,#N/A,FALSE,"VARIATIONS";#N/A,#N/A,FALSE,"BUDGET";#N/A,#N/A,FALSE,"CIVIL QNTY VAR";#N/A,#N/A,FALSE,"SUMMARY";#N/A,#N/A,FALSE,"MATERIAL VAR"}</definedName>
    <definedName name="bbbb" localSheetId="12" hidden="1">{#N/A,#N/A,FALSE,"VARIATIONS";#N/A,#N/A,FALSE,"BUDGET";#N/A,#N/A,FALSE,"CIVIL QNTY VAR";#N/A,#N/A,FALSE,"SUMMARY";#N/A,#N/A,FALSE,"MATERIAL VAR"}</definedName>
    <definedName name="bbbb" localSheetId="0" hidden="1">{#N/A,#N/A,FALSE,"VARIATIONS";#N/A,#N/A,FALSE,"BUDGET";#N/A,#N/A,FALSE,"CIVIL QNTY VAR";#N/A,#N/A,FALSE,"SUMMARY";#N/A,#N/A,FALSE,"MATERIAL VAR"}</definedName>
    <definedName name="bbbb" hidden="1">{#N/A,#N/A,FALSE,"VARIATIONS";#N/A,#N/A,FALSE,"BUDGET";#N/A,#N/A,FALSE,"CIVIL QNTY VAR";#N/A,#N/A,FALSE,"SUMMARY";#N/A,#N/A,FALSE,"MATERIAL VAR"}</definedName>
    <definedName name="bbbbb" localSheetId="0" hidden="1">[7]CASHFLOWS!#REF!</definedName>
    <definedName name="bbbbb" hidden="1">[7]CASHFLOWS!#REF!</definedName>
    <definedName name="bbbbbbbbbb" localSheetId="0" hidden="1">#REF!</definedName>
    <definedName name="bbbbbbbbbb" hidden="1">#REF!</definedName>
    <definedName name="bb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 localSheetId="0" hidden="1">[16]analysis!#REF!</definedName>
    <definedName name="BC" hidden="1">[16]analysis!#REF!</definedName>
    <definedName name="bcbn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D" localSheetId="0" hidden="1">[16]analysis!#REF!</definedName>
    <definedName name="BD" hidden="1">[16]analysis!#REF!</definedName>
    <definedName name="BE" localSheetId="0" hidden="1">[16]analysis!#REF!</definedName>
    <definedName name="BE" hidden="1">[16]analysis!#REF!</definedName>
    <definedName name="bebl" localSheetId="12" hidden="1">{#N/A,#N/A,FALSE,"VARIATIONS";#N/A,#N/A,FALSE,"BUDGET";#N/A,#N/A,FALSE,"CIVIL QNTY VAR";#N/A,#N/A,FALSE,"SUMMARY";#N/A,#N/A,FALSE,"MATERIAL VAR"}</definedName>
    <definedName name="bebl" localSheetId="0" hidden="1">{#N/A,#N/A,FALSE,"VARIATIONS";#N/A,#N/A,FALSE,"BUDGET";#N/A,#N/A,FALSE,"CIVIL QNTY VAR";#N/A,#N/A,FALSE,"SUMMARY";#N/A,#N/A,FALSE,"MATERIAL VAR"}</definedName>
    <definedName name="bebl" hidden="1">{#N/A,#N/A,FALSE,"VARIATIONS";#N/A,#N/A,FALSE,"BUDGET";#N/A,#N/A,FALSE,"CIVIL QNTY VAR";#N/A,#N/A,FALSE,"SUMMARY";#N/A,#N/A,FALSE,"MATERIAL VAR"}</definedName>
    <definedName name="BF" localSheetId="0" hidden="1">[16]analysis!#REF!</definedName>
    <definedName name="BF" hidden="1">[16]analysis!#REF!</definedName>
    <definedName name="BG" localSheetId="0" hidden="1">[16]analysis!#REF!</definedName>
    <definedName name="BG" hidden="1">[16]analysis!#REF!</definedName>
    <definedName name="BG_Del" hidden="1">15</definedName>
    <definedName name="BG_Ins" hidden="1">4</definedName>
    <definedName name="BG_Mod" hidden="1">6</definedName>
    <definedName name="BH" localSheetId="0" hidden="1">[16]analysis!#REF!</definedName>
    <definedName name="BH" hidden="1">[16]analysis!#REF!</definedName>
    <definedName name="biiiiiiiii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J" localSheetId="0" hidden="1">[16]analysis!#REF!</definedName>
    <definedName name="BJ" hidden="1">[16]analysis!#REF!</definedName>
    <definedName name="Blank3" hidden="1">[17]Sheet1!$AI$6</definedName>
    <definedName name="Blank4" hidden="1">[17]Sheet1!$AJ$6</definedName>
    <definedName name="Blank5" hidden="1">[17]Sheet1!$AK$6</definedName>
    <definedName name="Blank6" hidden="1">[17]Sheet1!$AL$6</definedName>
    <definedName name="Blank7" hidden="1">[17]Sheet1!$AM$6</definedName>
    <definedName name="Blank8" hidden="1">[17]Sheet1!$AN$6</definedName>
    <definedName name="BLPH1" localSheetId="0" hidden="1">#REF!</definedName>
    <definedName name="BLPH1" hidden="1">#REF!</definedName>
    <definedName name="BLPH10" localSheetId="0" hidden="1">#REF!</definedName>
    <definedName name="BLPH10" hidden="1">#REF!</definedName>
    <definedName name="BLPH1000000001" localSheetId="0" hidden="1">#REF!</definedName>
    <definedName name="BLPH1000000001" hidden="1">#REF!</definedName>
    <definedName name="BLPH1000000002" localSheetId="0" hidden="1">#REF!</definedName>
    <definedName name="BLPH1000000002" hidden="1">#REF!</definedName>
    <definedName name="BLPH1000000003" localSheetId="0" hidden="1">#REF!</definedName>
    <definedName name="BLPH1000000003" hidden="1">#REF!</definedName>
    <definedName name="BLPH1000000004" localSheetId="0" hidden="1">#REF!</definedName>
    <definedName name="BLPH1000000004" hidden="1">#REF!</definedName>
    <definedName name="BLPH1000000005" localSheetId="0" hidden="1">#REF!</definedName>
    <definedName name="BLPH1000000005" hidden="1">#REF!</definedName>
    <definedName name="BLPH1000000006" localSheetId="0" hidden="1">#REF!</definedName>
    <definedName name="BLPH1000000006" hidden="1">#REF!</definedName>
    <definedName name="BLPH1000000007" localSheetId="0" hidden="1">#REF!</definedName>
    <definedName name="BLPH1000000007" hidden="1">#REF!</definedName>
    <definedName name="BLPH1000000008" localSheetId="0" hidden="1">#REF!</definedName>
    <definedName name="BLPH1000000008" hidden="1">#REF!</definedName>
    <definedName name="BLPH1000000009" localSheetId="0" hidden="1">#REF!</definedName>
    <definedName name="BLPH1000000009" hidden="1">#REF!</definedName>
    <definedName name="BLPH1000000010" localSheetId="0" hidden="1">#REF!</definedName>
    <definedName name="BLPH1000000010" hidden="1">#REF!</definedName>
    <definedName name="BLPH1000000029" localSheetId="0" hidden="1">#REF!</definedName>
    <definedName name="BLPH1000000029" hidden="1">#REF!</definedName>
    <definedName name="BLPH1000000030" localSheetId="0" hidden="1">#REF!</definedName>
    <definedName name="BLPH1000000030" hidden="1">#REF!</definedName>
    <definedName name="BLPH1000000031" localSheetId="0" hidden="1">#REF!</definedName>
    <definedName name="BLPH1000000031" hidden="1">#REF!</definedName>
    <definedName name="BLPH1000000032" localSheetId="0" hidden="1">#REF!</definedName>
    <definedName name="BLPH1000000032" hidden="1">#REF!</definedName>
    <definedName name="BLPH1000000033" localSheetId="0" hidden="1">#REF!</definedName>
    <definedName name="BLPH1000000033" hidden="1">#REF!</definedName>
    <definedName name="BLPH1000000034" localSheetId="0" hidden="1">#REF!</definedName>
    <definedName name="BLPH1000000034" hidden="1">#REF!</definedName>
    <definedName name="BLPH1000000035" localSheetId="0" hidden="1">#REF!</definedName>
    <definedName name="BLPH1000000035" hidden="1">#REF!</definedName>
    <definedName name="BLPH1000000036" localSheetId="0" hidden="1">#REF!</definedName>
    <definedName name="BLPH1000000036" hidden="1">#REF!</definedName>
    <definedName name="BLPH1000000037" localSheetId="0" hidden="1">#REF!</definedName>
    <definedName name="BLPH1000000037" hidden="1">#REF!</definedName>
    <definedName name="BLPH1000000038" localSheetId="0" hidden="1">#REF!</definedName>
    <definedName name="BLPH1000000038" hidden="1">#REF!</definedName>
    <definedName name="BLPH1000000039" localSheetId="0" hidden="1">#REF!</definedName>
    <definedName name="BLPH1000000039" hidden="1">#REF!</definedName>
    <definedName name="BLPH1000000040" localSheetId="0" hidden="1">#REF!</definedName>
    <definedName name="BLPH1000000040" hidden="1">#REF!</definedName>
    <definedName name="BLPH1000000041" localSheetId="0" hidden="1">#REF!</definedName>
    <definedName name="BLPH1000000041" hidden="1">#REF!</definedName>
    <definedName name="BLPH1000000042" localSheetId="0" hidden="1">#REF!</definedName>
    <definedName name="BLPH1000000042" hidden="1">#REF!</definedName>
    <definedName name="BLPH1000000043" localSheetId="0" hidden="1">#REF!</definedName>
    <definedName name="BLPH1000000043" hidden="1">#REF!</definedName>
    <definedName name="BLPH1000000044" localSheetId="0" hidden="1">#REF!</definedName>
    <definedName name="BLPH1000000044" hidden="1">#REF!</definedName>
    <definedName name="BLPH1000000045" localSheetId="0" hidden="1">#REF!</definedName>
    <definedName name="BLPH1000000045" hidden="1">#REF!</definedName>
    <definedName name="BLPH11" localSheetId="0" hidden="1">#REF!</definedName>
    <definedName name="BLPH11" hidden="1">#REF!</definedName>
    <definedName name="BLPH12" localSheetId="0" hidden="1">#REF!</definedName>
    <definedName name="BLPH12" hidden="1">#REF!</definedName>
    <definedName name="BLPH13" localSheetId="0" hidden="1">#REF!</definedName>
    <definedName name="BLPH13" hidden="1">#REF!</definedName>
    <definedName name="BLPH14" localSheetId="0" hidden="1">#REF!</definedName>
    <definedName name="BLPH14" hidden="1">#REF!</definedName>
    <definedName name="BLPH15" localSheetId="0" hidden="1">#REF!</definedName>
    <definedName name="BLPH15" hidden="1">#REF!</definedName>
    <definedName name="BLPH16" localSheetId="0" hidden="1">#REF!</definedName>
    <definedName name="BLPH16" hidden="1">#REF!</definedName>
    <definedName name="BLPH17" localSheetId="0" hidden="1">#REF!</definedName>
    <definedName name="BLPH17" hidden="1">#REF!</definedName>
    <definedName name="BLPH18" localSheetId="0" hidden="1">#REF!</definedName>
    <definedName name="BLPH18" hidden="1">#REF!</definedName>
    <definedName name="BLPH19" localSheetId="0" hidden="1">#REF!</definedName>
    <definedName name="BLPH19" hidden="1">#REF!</definedName>
    <definedName name="BLPH2" localSheetId="0" hidden="1">#REF!</definedName>
    <definedName name="BLPH2" hidden="1">#REF!</definedName>
    <definedName name="BLPH20" localSheetId="0" hidden="1">#REF!</definedName>
    <definedName name="BLPH20" hidden="1">#REF!</definedName>
    <definedName name="BLPH21" localSheetId="0" hidden="1">#REF!</definedName>
    <definedName name="BLPH21" hidden="1">#REF!</definedName>
    <definedName name="BLPH22" localSheetId="0" hidden="1">#REF!</definedName>
    <definedName name="BLPH22" hidden="1">#REF!</definedName>
    <definedName name="BLPH23" localSheetId="0" hidden="1">#REF!</definedName>
    <definedName name="BLPH23" hidden="1">#REF!</definedName>
    <definedName name="BLPH24" localSheetId="0" hidden="1">#REF!</definedName>
    <definedName name="BLPH24" hidden="1">#REF!</definedName>
    <definedName name="BLPH25" localSheetId="0" hidden="1">#REF!</definedName>
    <definedName name="BLPH25" hidden="1">#REF!</definedName>
    <definedName name="BLPH26" localSheetId="0" hidden="1">#REF!</definedName>
    <definedName name="BLPH26" hidden="1">#REF!</definedName>
    <definedName name="BLPH27" localSheetId="0" hidden="1">#REF!</definedName>
    <definedName name="BLPH27" hidden="1">#REF!</definedName>
    <definedName name="BLPH28" localSheetId="0" hidden="1">#REF!</definedName>
    <definedName name="BLPH28" hidden="1">#REF!</definedName>
    <definedName name="BLPH29" localSheetId="0" hidden="1">#REF!</definedName>
    <definedName name="BLPH29" hidden="1">#REF!</definedName>
    <definedName name="BLPH3" localSheetId="0" hidden="1">#REF!</definedName>
    <definedName name="BLPH3" hidden="1">#REF!</definedName>
    <definedName name="BLPH4" localSheetId="0" hidden="1">#REF!</definedName>
    <definedName name="BLPH4" hidden="1">#REF!</definedName>
    <definedName name="BLPH47" localSheetId="0" hidden="1">#REF!</definedName>
    <definedName name="BLPH47" hidden="1">#REF!</definedName>
    <definedName name="BLPH48" localSheetId="0" hidden="1">#REF!</definedName>
    <definedName name="BLPH48" hidden="1">#REF!</definedName>
    <definedName name="BLPH49" localSheetId="0" hidden="1">#REF!</definedName>
    <definedName name="BLPH49" hidden="1">#REF!</definedName>
    <definedName name="BLPH5" localSheetId="0" hidden="1">#REF!</definedName>
    <definedName name="BLPH5" hidden="1">#REF!</definedName>
    <definedName name="BLPH50" localSheetId="0" hidden="1">'[18]Pr.-hist.'!#REF!</definedName>
    <definedName name="BLPH50" hidden="1">'[18]Pr.-hist.'!#REF!</definedName>
    <definedName name="BLPH6" localSheetId="0" hidden="1">#REF!</definedName>
    <definedName name="BLPH6" hidden="1">#REF!</definedName>
    <definedName name="BLPH7" localSheetId="0" hidden="1">#REF!</definedName>
    <definedName name="BLPH7" hidden="1">#REF!</definedName>
    <definedName name="BLPH8" localSheetId="0" hidden="1">#REF!</definedName>
    <definedName name="BLPH8" hidden="1">#REF!</definedName>
    <definedName name="BLPH9" localSheetId="0" hidden="1">#REF!</definedName>
    <definedName name="BLPH9" hidden="1">#REF!</definedName>
    <definedName name="Cash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RE" localSheetId="12" hidden="1">{#N/A,#N/A,FALSE,"Aging Summary";#N/A,#N/A,FALSE,"Ratio Analysis";#N/A,#N/A,FALSE,"Test 120 Day Accts";#N/A,#N/A,FALSE,"Tickmarks"}</definedName>
    <definedName name="CBRE" localSheetId="0" hidden="1">{#N/A,#N/A,FALSE,"Aging Summary";#N/A,#N/A,FALSE,"Ratio Analysis";#N/A,#N/A,FALSE,"Test 120 Day Accts";#N/A,#N/A,FALSE,"Tickmarks"}</definedName>
    <definedName name="CBRE" hidden="1">{#N/A,#N/A,FALSE,"Aging Summary";#N/A,#N/A,FALSE,"Ratio Analysis";#N/A,#N/A,FALSE,"Test 120 Day Accts";#N/A,#N/A,FALSE,"Tickmarks"}</definedName>
    <definedName name="CC" localSheetId="0" hidden="1">#REF!</definedName>
    <definedName name="CC" hidden="1">#REF!</definedName>
    <definedName name="ccccc" localSheetId="12" hidden="1">{#N/A,#N/A,FALSE,"mpph1";#N/A,#N/A,FALSE,"mpmseb";#N/A,#N/A,FALSE,"mpph2"}</definedName>
    <definedName name="ccccc" localSheetId="0" hidden="1">{#N/A,#N/A,FALSE,"mpph1";#N/A,#N/A,FALSE,"mpmseb";#N/A,#N/A,FALSE,"mpph2"}</definedName>
    <definedName name="ccccc" hidden="1">{#N/A,#N/A,FALSE,"mpph1";#N/A,#N/A,FALSE,"mpmseb";#N/A,#N/A,FALSE,"mpph2"}</definedName>
    <definedName name="cdcd" localSheetId="0" hidden="1">[7]CASHFLOWS!#REF!</definedName>
    <definedName name="cdcd" hidden="1">[7]CASHFLOWS!#REF!</definedName>
    <definedName name="ceeee" localSheetId="0" hidden="1">#REF!</definedName>
    <definedName name="ceeee" hidden="1">#REF!</definedName>
    <definedName name="CENTER" localSheetId="0" hidden="1">#REF!</definedName>
    <definedName name="CENTER" hidden="1">#REF!</definedName>
    <definedName name="Ce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F" localSheetId="12" hidden="1">{"Groupings",#N/A,TRUE,"GROUP_99 ";"Groupings-Comparitive",#N/A,TRUE,"GROUP_99 "}</definedName>
    <definedName name="CF" localSheetId="0" hidden="1">{"Groupings",#N/A,TRUE,"GROUP_99 ";"Groupings-Comparitive",#N/A,TRUE,"GROUP_99 "}</definedName>
    <definedName name="CF" hidden="1">{"Groupings",#N/A,TRUE,"GROUP_99 ";"Groupings-Comparitive",#N/A,TRUE,"GROUP_99 "}</definedName>
    <definedName name="cflo" localSheetId="12" hidden="1">{"CASH FLOW",#N/A,FALSE,"A"}</definedName>
    <definedName name="cflo" localSheetId="0" hidden="1">{"CASH FLOW",#N/A,FALSE,"A"}</definedName>
    <definedName name="cflo" hidden="1">{"CASH FLOW",#N/A,FALSE,"A"}</definedName>
    <definedName name="CFSEPT.99" localSheetId="12" hidden="1">{#N/A,#N/A,TRUE,"SCH99";#N/A,#N/A,TRUE,"BS99";"Groupings",#N/A,TRUE,"GROUP_99 ";"Groupings-Comparitive",#N/A,TRUE,"GROUP_99 ";#N/A,#N/A,TRUE,"SCH98_E";#N/A,#N/A,TRUE,"ASSET_99 "}</definedName>
    <definedName name="CFSEPT.99" localSheetId="0" hidden="1">{#N/A,#N/A,TRUE,"SCH99";#N/A,#N/A,TRUE,"BS99";"Groupings",#N/A,TRUE,"GROUP_99 ";"Groupings-Comparitive",#N/A,TRUE,"GROUP_99 ";#N/A,#N/A,TRUE,"SCH98_E";#N/A,#N/A,TRUE,"ASSET_99 "}</definedName>
    <definedName name="CFSEPT.99" hidden="1">{#N/A,#N/A,TRUE,"SCH99";#N/A,#N/A,TRUE,"BS99";"Groupings",#N/A,TRUE,"GROUP_99 ";"Groupings-Comparitive",#N/A,TRUE,"GROUP_99 ";#N/A,#N/A,TRUE,"SCH98_E";#N/A,#N/A,TRUE,"ASSET_99 "}</definedName>
    <definedName name="CG" hidden="1">'[19]080 (2)'!$D$46</definedName>
    <definedName name="City" hidden="1">#NAME?</definedName>
    <definedName name="ci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de" localSheetId="0" hidden="1">#REF!</definedName>
    <definedName name="Code" hidden="1">#REF!</definedName>
    <definedName name="ColumnTitle1" localSheetId="15">#REF!</definedName>
    <definedName name="ColumnTitle1" localSheetId="14">#REF!</definedName>
    <definedName name="com" localSheetId="12" hidden="1">{#N/A,#N/A,FALSE,"mpph1";#N/A,#N/A,FALSE,"mpmseb";#N/A,#N/A,FALSE,"mpph2"}</definedName>
    <definedName name="com" localSheetId="0" hidden="1">{#N/A,#N/A,FALSE,"mpph1";#N/A,#N/A,FALSE,"mpmseb";#N/A,#N/A,FALSE,"mpph2"}</definedName>
    <definedName name="com" hidden="1">{#N/A,#N/A,FALSE,"mpph1";#N/A,#N/A,FALSE,"mpmseb";#N/A,#N/A,FALSE,"mpph2"}</definedName>
    <definedName name="CompanyName2" hidden="1">[17]Sheet1!$J$6</definedName>
    <definedName name="COMPARISON" localSheetId="12" hidden="1">{#N/A,#N/A,FALSE,"mpph1";#N/A,#N/A,FALSE,"mpmseb";#N/A,#N/A,FALSE,"mpph2"}</definedName>
    <definedName name="COMPARISON" localSheetId="0" hidden="1">{#N/A,#N/A,FALSE,"mpph1";#N/A,#N/A,FALSE,"mpmseb";#N/A,#N/A,FALSE,"mpph2"}</definedName>
    <definedName name="COMPARISON" hidden="1">{#N/A,#N/A,FALSE,"mpph1";#N/A,#N/A,FALSE,"mpmseb";#N/A,#N/A,FALSE,"mpph2"}</definedName>
    <definedName name="CompRange1Main" hidden="1">[17]Sheet1!$H$1:$H$65536</definedName>
    <definedName name="CompRange2Main" hidden="1">[17]Sheet1!$K$1:$K$65536</definedName>
    <definedName name="cONSO_UNIT" hidden="1">"OFFSET(TMasterConsUnit!$A$2,0,0,COUNTA(TMasterConsUnit!$A:$A)-1,1)"</definedName>
    <definedName name="Conso_Unit_Desc" hidden="1">OFFSET([13]TMasterConsUnit!$A$2,0,0,COUNTA([13]TMasterConsUnit!$A$1:$A$65536)-1,2)</definedName>
    <definedName name="Country" localSheetId="12" hidden="1">{#N/A,#N/A,FALSE,"Balance Sheets";#N/A,#N/A,FALSE,"96 Conservative";#N/A,#N/A,FALSE,"96 Possible"}</definedName>
    <definedName name="Country" localSheetId="0" hidden="1">{#N/A,#N/A,FALSE,"Balance Sheets";#N/A,#N/A,FALSE,"96 Conservative";#N/A,#N/A,FALSE,"96 Possible"}</definedName>
    <definedName name="Country" hidden="1">{#N/A,#N/A,FALSE,"Balance Sheets";#N/A,#N/A,FALSE,"96 Conservative";#N/A,#N/A,FALSE,"96 Possible"}</definedName>
    <definedName name="crsr" localSheetId="0" hidden="1">[16]analysis!#REF!</definedName>
    <definedName name="crsr" hidden="1">[16]analysis!#REF!</definedName>
    <definedName name="crsr1" localSheetId="0" hidden="1">[16]analysis!#REF!</definedName>
    <definedName name="crsr1" hidden="1">[16]analysis!#REF!</definedName>
    <definedName name="crsr2" localSheetId="0" hidden="1">[16]analysis!#REF!</definedName>
    <definedName name="crsr2" hidden="1">[16]analysis!#REF!</definedName>
    <definedName name="crsr3" localSheetId="0" hidden="1">[16]analysis!#REF!</definedName>
    <definedName name="crsr3" hidden="1">[16]analysis!#REF!</definedName>
    <definedName name="CSDCSDSAS" localSheetId="0" hidden="1">#REF!</definedName>
    <definedName name="CSDCSDSAS" hidden="1">#REF!</definedName>
    <definedName name="Currency" hidden="1">OFFSET([20]TMasterCurrency!$B$2,0,0,COUNTA([20]TMasterCurrency!$B$1:$B$65536)-1,1)</definedName>
    <definedName name="CV" hidden="1">#NAME?</definedName>
    <definedName name="CVC" localSheetId="0" hidden="1">[21]analysis!#REF!</definedName>
    <definedName name="CVC" hidden="1">[21]analysis!#REF!</definedName>
    <definedName name="d" localSheetId="12" hidden="1">{#N/A,#N/A,FALSE,"VARIATIONS";#N/A,#N/A,FALSE,"BUDGET";#N/A,#N/A,FALSE,"CIVIL QNTY VAR";#N/A,#N/A,FALSE,"SUMMARY";#N/A,#N/A,FALSE,"MATERIAL VAR"}</definedName>
    <definedName name="d" localSheetId="0" hidden="1">{#N/A,#N/A,FALSE,"VARIATIONS";#N/A,#N/A,FALSE,"BUDGET";#N/A,#N/A,FALSE,"CIVIL QNTY VAR";#N/A,#N/A,FALSE,"SUMMARY";#N/A,#N/A,FALSE,"MATERIAL VAR"}</definedName>
    <definedName name="d" hidden="1">{#N/A,#N/A,FALSE,"VARIATIONS";#N/A,#N/A,FALSE,"BUDGET";#N/A,#N/A,FALSE,"CIVIL QNTY VAR";#N/A,#N/A,FALSE,"SUMMARY";#N/A,#N/A,FALSE,"MATERIAL VAR"}</definedName>
    <definedName name="D.DCF1" localSheetId="0" hidden="1">[22]DCF!#REF!</definedName>
    <definedName name="D.DCF1" hidden="1">[22]DCF!#REF!</definedName>
    <definedName name="D.DCF2" localSheetId="0" hidden="1">[22]DCF!#REF!</definedName>
    <definedName name="D.DCF2" hidden="1">[22]DCF!#REF!</definedName>
    <definedName name="D.DCF3" localSheetId="0" hidden="1">[22]DCF!#REF!</definedName>
    <definedName name="D.DCF3" hidden="1">[22]DCF!#REF!</definedName>
    <definedName name="D.DCF4" localSheetId="0" hidden="1">[22]DCF!#REF!</definedName>
    <definedName name="D.DCF4" hidden="1">[22]DCF!#REF!</definedName>
    <definedName name="D.DCF5" localSheetId="0" hidden="1">[22]DCF!#REF!</definedName>
    <definedName name="D.DCF5" hidden="1">[22]DCF!#REF!</definedName>
    <definedName name="D.DCF6" localSheetId="0" hidden="1">[22]DCF!#REF!</definedName>
    <definedName name="D.DCF6" hidden="1">[22]DCF!#REF!</definedName>
    <definedName name="D.DCF7" localSheetId="0" hidden="1">[22]DCF!#REF!</definedName>
    <definedName name="D.DCF7" hidden="1">[22]DCF!#REF!</definedName>
    <definedName name="D.DCF8" localSheetId="0" hidden="1">[22]DCF!#REF!</definedName>
    <definedName name="D.DCF8" hidden="1">[22]DCF!#REF!</definedName>
    <definedName name="da" localSheetId="0" hidden="1">#REF!</definedName>
    <definedName name="da" hidden="1">#REF!</definedName>
    <definedName name="DateRangeCompMain" hidden="1">[17]Sheet1!$F$1:$F$65536</definedName>
    <definedName name="DC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d" localSheetId="12" hidden="1">{#N/A,#N/A,FALSE,"VARIATIONS";#N/A,#N/A,FALSE,"BUDGET";#N/A,#N/A,FALSE,"CIVIL QNTY VAR";#N/A,#N/A,FALSE,"SUMMARY";#N/A,#N/A,FALSE,"MATERIAL VAR"}</definedName>
    <definedName name="dd" localSheetId="0" hidden="1">{#N/A,#N/A,FALSE,"VARIATIONS";#N/A,#N/A,FALSE,"BUDGET";#N/A,#N/A,FALSE,"CIVIL QNTY VAR";#N/A,#N/A,FALSE,"SUMMARY";#N/A,#N/A,FALSE,"MATERIAL VAR"}</definedName>
    <definedName name="dd" hidden="1">{#N/A,#N/A,FALSE,"VARIATIONS";#N/A,#N/A,FALSE,"BUDGET";#N/A,#N/A,FALSE,"CIVIL QNTY VAR";#N/A,#N/A,FALSE,"SUMMARY";#N/A,#N/A,FALSE,"MATERIAL VAR"}</definedName>
    <definedName name="ddd" localSheetId="12" hidden="1">{#N/A,#N/A,FALSE,"VARIATIONS";#N/A,#N/A,FALSE,"BUDGET";#N/A,#N/A,FALSE,"CIVIL QNTY VAR";#N/A,#N/A,FALSE,"SUMMARY";#N/A,#N/A,FALSE,"MATERIAL VAR"}</definedName>
    <definedName name="ddd" localSheetId="0" hidden="1">{#N/A,#N/A,FALSE,"VARIATIONS";#N/A,#N/A,FALSE,"BUDGET";#N/A,#N/A,FALSE,"CIVIL QNTY VAR";#N/A,#N/A,FALSE,"SUMMARY";#N/A,#N/A,FALSE,"MATERIAL VAR"}</definedName>
    <definedName name="ddd" hidden="1">{#N/A,#N/A,FALSE,"VARIATIONS";#N/A,#N/A,FALSE,"BUDGET";#N/A,#N/A,FALSE,"CIVIL QNTY VAR";#N/A,#N/A,FALSE,"SUMMARY";#N/A,#N/A,FALSE,"MATERIAL VAR"}</definedName>
    <definedName name="dddd" localSheetId="12" hidden="1">{#N/A,#N/A,FALSE,"VARIATIONS";#N/A,#N/A,FALSE,"BUDGET";#N/A,#N/A,FALSE,"CIVIL QNTY VAR";#N/A,#N/A,FALSE,"SUMMARY";#N/A,#N/A,FALSE,"MATERIAL VAR"}</definedName>
    <definedName name="dddd" localSheetId="0" hidden="1">{#N/A,#N/A,FALSE,"VARIATIONS";#N/A,#N/A,FALSE,"BUDGET";#N/A,#N/A,FALSE,"CIVIL QNTY VAR";#N/A,#N/A,FALSE,"SUMMARY";#N/A,#N/A,FALSE,"MATERIAL VAR"}</definedName>
    <definedName name="dddd" hidden="1">{#N/A,#N/A,FALSE,"VARIATIONS";#N/A,#N/A,FALSE,"BUDGET";#N/A,#N/A,FALSE,"CIVIL QNTY VAR";#N/A,#N/A,FALSE,"SUMMARY";#N/A,#N/A,FALSE,"MATERIAL VAR"}</definedName>
    <definedName name="ddddddddd" localSheetId="0" hidden="1">[7]CASHFLOWS!#REF!</definedName>
    <definedName name="ddddddddd" hidden="1">[7]CASHFLOWS!#REF!</definedName>
    <definedName name="DF" localSheetId="0" hidden="1">#REF!</definedName>
    <definedName name="DF" hidden="1">#REF!</definedName>
    <definedName name="dfad" localSheetId="0" hidden="1">[11]sheet6!#REF!</definedName>
    <definedName name="dfad" hidden="1">[11]sheet6!#REF!</definedName>
    <definedName name="dfdfd" localSheetId="0" hidden="1">#REF!</definedName>
    <definedName name="dfdfd" hidden="1">#REF!</definedName>
    <definedName name="dfdfdf" localSheetId="12" hidden="1">{#N/A,#N/A,FALSE,"VARIATIONS";#N/A,#N/A,FALSE,"BUDGET";#N/A,#N/A,FALSE,"CIVIL QNTY VAR";#N/A,#N/A,FALSE,"SUMMARY";#N/A,#N/A,FALSE,"MATERIAL VAR"}</definedName>
    <definedName name="dfdfdf" localSheetId="0" hidden="1">{#N/A,#N/A,FALSE,"VARIATIONS";#N/A,#N/A,FALSE,"BUDGET";#N/A,#N/A,FALSE,"CIVIL QNTY VAR";#N/A,#N/A,FALSE,"SUMMARY";#N/A,#N/A,FALSE,"MATERIAL VAR"}</definedName>
    <definedName name="dfdfdf" hidden="1">{#N/A,#N/A,FALSE,"VARIATIONS";#N/A,#N/A,FALSE,"BUDGET";#N/A,#N/A,FALSE,"CIVIL QNTY VAR";#N/A,#N/A,FALSE,"SUMMARY";#N/A,#N/A,FALSE,"MATERIAL VAR"}</definedName>
    <definedName name="dfdff" localSheetId="12" hidden="1">{#N/A,#N/A,FALSE,"VARIATIONS";#N/A,#N/A,FALSE,"BUDGET";#N/A,#N/A,FALSE,"CIVIL QNTY VAR";#N/A,#N/A,FALSE,"SUMMARY";#N/A,#N/A,FALSE,"MATERIAL VAR"}</definedName>
    <definedName name="dfdff" localSheetId="0" hidden="1">{#N/A,#N/A,FALSE,"VARIATIONS";#N/A,#N/A,FALSE,"BUDGET";#N/A,#N/A,FALSE,"CIVIL QNTY VAR";#N/A,#N/A,FALSE,"SUMMARY";#N/A,#N/A,FALSE,"MATERIAL VAR"}</definedName>
    <definedName name="dfdff" hidden="1">{#N/A,#N/A,FALSE,"VARIATIONS";#N/A,#N/A,FALSE,"BUDGET";#N/A,#N/A,FALSE,"CIVIL QNTY VAR";#N/A,#N/A,FALSE,"SUMMARY";#N/A,#N/A,FALSE,"MATERIAL VAR"}</definedName>
    <definedName name="DFF" localSheetId="0" hidden="1">'[2]Rate Analysis'!#REF!</definedName>
    <definedName name="DFF" hidden="1">'[2]Rate Analysis'!#REF!</definedName>
    <definedName name="DFG" localSheetId="0" hidden="1">'[2]Rate Analysis'!#REF!</definedName>
    <definedName name="DFG" hidden="1">'[2]Rate Analysis'!#REF!</definedName>
    <definedName name="dfgdz" localSheetId="12" hidden="1">{#N/A,#N/A,FALSE,"VARIATIONS";#N/A,#N/A,FALSE,"BUDGET";#N/A,#N/A,FALSE,"CIVIL QNTY VAR";#N/A,#N/A,FALSE,"SUMMARY";#N/A,#N/A,FALSE,"MATERIAL VAR"}</definedName>
    <definedName name="dfgdz" localSheetId="0" hidden="1">{#N/A,#N/A,FALSE,"VARIATIONS";#N/A,#N/A,FALSE,"BUDGET";#N/A,#N/A,FALSE,"CIVIL QNTY VAR";#N/A,#N/A,FALSE,"SUMMARY";#N/A,#N/A,FALSE,"MATERIAL VAR"}</definedName>
    <definedName name="dfgdz" hidden="1">{#N/A,#N/A,FALSE,"VARIATIONS";#N/A,#N/A,FALSE,"BUDGET";#N/A,#N/A,FALSE,"CIVIL QNTY VAR";#N/A,#N/A,FALSE,"SUMMARY";#N/A,#N/A,FALSE,"MATERIAL VAR"}</definedName>
    <definedName name="dfguj" localSheetId="12" hidden="1">{#N/A,#N/A,FALSE,"VARIATIONS";#N/A,#N/A,FALSE,"BUDGET";#N/A,#N/A,FALSE,"CIVIL QNTY VAR";#N/A,#N/A,FALSE,"SUMMARY";#N/A,#N/A,FALSE,"MATERIAL VAR"}</definedName>
    <definedName name="dfguj" localSheetId="0" hidden="1">{#N/A,#N/A,FALSE,"VARIATIONS";#N/A,#N/A,FALSE,"BUDGET";#N/A,#N/A,FALSE,"CIVIL QNTY VAR";#N/A,#N/A,FALSE,"SUMMARY";#N/A,#N/A,FALSE,"MATERIAL VAR"}</definedName>
    <definedName name="dfguj" hidden="1">{#N/A,#N/A,FALSE,"VARIATIONS";#N/A,#N/A,FALSE,"BUDGET";#N/A,#N/A,FALSE,"CIVIL QNTY VAR";#N/A,#N/A,FALSE,"SUMMARY";#N/A,#N/A,FALSE,"MATERIAL VAR"}</definedName>
    <definedName name="dfjdlfjdjfljdlfjdlfj" localSheetId="12" hidden="1">{#N/A,#N/A,FALSE,"VARIATIONS";#N/A,#N/A,FALSE,"BUDGET";#N/A,#N/A,FALSE,"CIVIL QNTY VAR";#N/A,#N/A,FALSE,"SUMMARY";#N/A,#N/A,FALSE,"MATERIAL VAR"}</definedName>
    <definedName name="dfjdlfjdjfljdlfjdlfj" localSheetId="0" hidden="1">{#N/A,#N/A,FALSE,"VARIATIONS";#N/A,#N/A,FALSE,"BUDGET";#N/A,#N/A,FALSE,"CIVIL QNTY VAR";#N/A,#N/A,FALSE,"SUMMARY";#N/A,#N/A,FALSE,"MATERIAL VAR"}</definedName>
    <definedName name="dfjdlfjdjfljdlfjdlfj" hidden="1">{#N/A,#N/A,FALSE,"VARIATIONS";#N/A,#N/A,FALSE,"BUDGET";#N/A,#N/A,FALSE,"CIVIL QNTY VAR";#N/A,#N/A,FALSE,"SUMMARY";#N/A,#N/A,FALSE,"MATERIAL VAR"}</definedName>
    <definedName name="dgfgfd" localSheetId="12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kl" localSheetId="12" hidden="1">{"'Bill No. 7'!$A$1:$G$32"}</definedName>
    <definedName name="dghkl" localSheetId="0" hidden="1">{"'Bill No. 7'!$A$1:$G$32"}</definedName>
    <definedName name="dghkl" hidden="1">{"'Bill No. 7'!$A$1:$G$32"}</definedName>
    <definedName name="dgr" localSheetId="12" hidden="1">{#N/A,#N/A,FALSE,"VARIATIONS";#N/A,#N/A,FALSE,"BUDGET";#N/A,#N/A,FALSE,"CIVIL QNTY VAR";#N/A,#N/A,FALSE,"SUMMARY";#N/A,#N/A,FALSE,"MATERIAL VAR"}</definedName>
    <definedName name="dgr" localSheetId="0" hidden="1">{#N/A,#N/A,FALSE,"VARIATIONS";#N/A,#N/A,FALSE,"BUDGET";#N/A,#N/A,FALSE,"CIVIL QNTY VAR";#N/A,#N/A,FALSE,"SUMMARY";#N/A,#N/A,FALSE,"MATERIAL VAR"}</definedName>
    <definedName name="dgr" hidden="1">{#N/A,#N/A,FALSE,"VARIATIONS";#N/A,#N/A,FALSE,"BUDGET";#N/A,#N/A,FALSE,"CIVIL QNTY VAR";#N/A,#N/A,FALSE,"SUMMARY";#N/A,#N/A,FALSE,"MATERIAL VAR"}</definedName>
    <definedName name="dhrtg" localSheetId="12" hidden="1">{#N/A,#N/A,FALSE,"VARIATIONS";#N/A,#N/A,FALSE,"BUDGET";#N/A,#N/A,FALSE,"CIVIL QNTY VAR";#N/A,#N/A,FALSE,"SUMMARY";#N/A,#N/A,FALSE,"MATERIAL VAR"}</definedName>
    <definedName name="dhrtg" localSheetId="0" hidden="1">{#N/A,#N/A,FALSE,"VARIATIONS";#N/A,#N/A,FALSE,"BUDGET";#N/A,#N/A,FALSE,"CIVIL QNTY VAR";#N/A,#N/A,FALSE,"SUMMARY";#N/A,#N/A,FALSE,"MATERIAL VAR"}</definedName>
    <definedName name="dhrtg" hidden="1">{#N/A,#N/A,FALSE,"VARIATIONS";#N/A,#N/A,FALSE,"BUDGET";#N/A,#N/A,FALSE,"CIVIL QNTY VAR";#N/A,#N/A,FALSE,"SUMMARY";#N/A,#N/A,FALSE,"MATERIAL VAR"}</definedName>
    <definedName name="DHTML" localSheetId="12" hidden="1">{"'Sheet1'!$A$4386:$N$4591"}</definedName>
    <definedName name="DHTML" localSheetId="0" hidden="1">{"'Sheet1'!$A$4386:$N$4591"}</definedName>
    <definedName name="DHTML" hidden="1">{"'Sheet1'!$A$4386:$N$4591"}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L" localSheetId="12" hidden="1">{#N/A,#N/A,FALSE,"이정표"}</definedName>
    <definedName name="DL" localSheetId="0" hidden="1">{#N/A,#N/A,FALSE,"이정표"}</definedName>
    <definedName name="DL" hidden="1">{#N/A,#N/A,FALSE,"이정표"}</definedName>
    <definedName name="DL_1" localSheetId="12" hidden="1">{#N/A,#N/A,FALSE,"이정표"}</definedName>
    <definedName name="DL_1" localSheetId="0" hidden="1">{#N/A,#N/A,FALSE,"이정표"}</definedName>
    <definedName name="DL_1" hidden="1">{#N/A,#N/A,FALSE,"이정표"}</definedName>
    <definedName name="DSCR" localSheetId="15">'Common Assumption'!#REF!</definedName>
    <definedName name="DSCR" localSheetId="14">'Common Assumption'!#REF!</definedName>
    <definedName name="dsfj" localSheetId="0" hidden="1">#REF!</definedName>
    <definedName name="dsfj" hidden="1">#REF!</definedName>
    <definedName name="e" localSheetId="12" hidden="1">{#N/A,#N/A,FALSE,"VARIATIONS";#N/A,#N/A,FALSE,"BUDGET";#N/A,#N/A,FALSE,"CIVIL QNTY VAR";#N/A,#N/A,FALSE,"SUMMARY";#N/A,#N/A,FALSE,"MATERIAL VAR"}</definedName>
    <definedName name="e" localSheetId="0" hidden="1">{#N/A,#N/A,FALSE,"VARIATIONS";#N/A,#N/A,FALSE,"BUDGET";#N/A,#N/A,FALSE,"CIVIL QNTY VAR";#N/A,#N/A,FALSE,"SUMMARY";#N/A,#N/A,FALSE,"MATERIAL VAR"}</definedName>
    <definedName name="e" hidden="1">{#N/A,#N/A,FALSE,"VARIATIONS";#N/A,#N/A,FALSE,"BUDGET";#N/A,#N/A,FALSE,"CIVIL QNTY VAR";#N/A,#N/A,FALSE,"SUMMARY";#N/A,#N/A,FALSE,"MATERIAL VAR"}</definedName>
    <definedName name="e4tae" localSheetId="12" hidden="1">{#N/A,#N/A,FALSE,"VARIATIONS";#N/A,#N/A,FALSE,"BUDGET";#N/A,#N/A,FALSE,"CIVIL QNTY VAR";#N/A,#N/A,FALSE,"SUMMARY";#N/A,#N/A,FALSE,"MATERIAL VAR"}</definedName>
    <definedName name="e4tae" localSheetId="0" hidden="1">{#N/A,#N/A,FALSE,"VARIATIONS";#N/A,#N/A,FALSE,"BUDGET";#N/A,#N/A,FALSE,"CIVIL QNTY VAR";#N/A,#N/A,FALSE,"SUMMARY";#N/A,#N/A,FALSE,"MATERIAL VAR"}</definedName>
    <definedName name="e4tae" hidden="1">{#N/A,#N/A,FALSE,"VARIATIONS";#N/A,#N/A,FALSE,"BUDGET";#N/A,#N/A,FALSE,"CIVIL QNTY VAR";#N/A,#N/A,FALSE,"SUMMARY";#N/A,#N/A,FALSE,"MATERIAL VAR"}</definedName>
    <definedName name="EfS" localSheetId="12" hidden="1">{#N/A,#N/A,FALSE,"VARIATIONS";#N/A,#N/A,FALSE,"BUDGET";#N/A,#N/A,FALSE,"CIVIL QNTY VAR";#N/A,#N/A,FALSE,"SUMMARY";#N/A,#N/A,FALSE,"MATERIAL VAR"}</definedName>
    <definedName name="EfS" localSheetId="0" hidden="1">{#N/A,#N/A,FALSE,"VARIATIONS";#N/A,#N/A,FALSE,"BUDGET";#N/A,#N/A,FALSE,"CIVIL QNTY VAR";#N/A,#N/A,FALSE,"SUMMARY";#N/A,#N/A,FALSE,"MATERIAL VAR"}</definedName>
    <definedName name="EfS" hidden="1">{#N/A,#N/A,FALSE,"VARIATIONS";#N/A,#N/A,FALSE,"BUDGET";#N/A,#N/A,FALSE,"CIVIL QNTY VAR";#N/A,#N/A,FALSE,"SUMMARY";#N/A,#N/A,FALSE,"MATERIAL VAR"}</definedName>
    <definedName name="EndingBalance" localSheetId="15">-FV('GST INPUT '!InterestRate/12,'GST INPUT '!PaymentNumber,-'GST INPUT '!MonthlyPayment,'GST INPUT '!LoanAmount)</definedName>
    <definedName name="EndingBalance" localSheetId="14">-FV(Taxation!InterestRate/12,Taxation!PaymentNumber,-Taxation!MonthlyPayment,Taxation!LoanAmount)</definedName>
    <definedName name="erataee" localSheetId="12" hidden="1">{#N/A,#N/A,FALSE,"VARIATIONS";#N/A,#N/A,FALSE,"BUDGET";#N/A,#N/A,FALSE,"CIVIL QNTY VAR";#N/A,#N/A,FALSE,"SUMMARY";#N/A,#N/A,FALSE,"MATERIAL VAR"}</definedName>
    <definedName name="erataee" localSheetId="0" hidden="1">{#N/A,#N/A,FALSE,"VARIATIONS";#N/A,#N/A,FALSE,"BUDGET";#N/A,#N/A,FALSE,"CIVIL QNTY VAR";#N/A,#N/A,FALSE,"SUMMARY";#N/A,#N/A,FALSE,"MATERIAL VAR"}</definedName>
    <definedName name="erataee" hidden="1">{#N/A,#N/A,FALSE,"VARIATIONS";#N/A,#N/A,FALSE,"BUDGET";#N/A,#N/A,FALSE,"CIVIL QNTY VAR";#N/A,#N/A,FALSE,"SUMMARY";#N/A,#N/A,FALSE,"MATERIAL VAR"}</definedName>
    <definedName name="ertf" localSheetId="12" hidden="1">{#N/A,#N/A,FALSE,"VARIATIONS";#N/A,#N/A,FALSE,"BUDGET";#N/A,#N/A,FALSE,"CIVIL QNTY VAR";#N/A,#N/A,FALSE,"SUMMARY";#N/A,#N/A,FALSE,"MATERIAL VAR"}</definedName>
    <definedName name="ertf" localSheetId="0" hidden="1">{#N/A,#N/A,FALSE,"VARIATIONS";#N/A,#N/A,FALSE,"BUDGET";#N/A,#N/A,FALSE,"CIVIL QNTY VAR";#N/A,#N/A,FALSE,"SUMMARY";#N/A,#N/A,FALSE,"MATERIAL VAR"}</definedName>
    <definedName name="ertf" hidden="1">{#N/A,#N/A,FALSE,"VARIATIONS";#N/A,#N/A,FALSE,"BUDGET";#N/A,#N/A,FALSE,"CIVIL QNTY VAR";#N/A,#N/A,FALSE,"SUMMARY";#N/A,#N/A,FALSE,"MATERIAL VAR"}</definedName>
    <definedName name="etaeta" localSheetId="12" hidden="1">{#N/A,#N/A,FALSE,"VARIATIONS";#N/A,#N/A,FALSE,"BUDGET";#N/A,#N/A,FALSE,"CIVIL QNTY VAR";#N/A,#N/A,FALSE,"SUMMARY";#N/A,#N/A,FALSE,"MATERIAL VAR"}</definedName>
    <definedName name="etaeta" localSheetId="0" hidden="1">{#N/A,#N/A,FALSE,"VARIATIONS";#N/A,#N/A,FALSE,"BUDGET";#N/A,#N/A,FALSE,"CIVIL QNTY VAR";#N/A,#N/A,FALSE,"SUMMARY";#N/A,#N/A,FALSE,"MATERIAL VAR"}</definedName>
    <definedName name="etaeta" hidden="1">{#N/A,#N/A,FALSE,"VARIATIONS";#N/A,#N/A,FALSE,"BUDGET";#N/A,#N/A,FALSE,"CIVIL QNTY VAR";#N/A,#N/A,FALSE,"SUMMARY";#N/A,#N/A,FALSE,"MATERIAL VAR"}</definedName>
    <definedName name="etc" localSheetId="0" hidden="1">#REF!</definedName>
    <definedName name="etc" hidden="1">#REF!</definedName>
    <definedName name="eur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wq" localSheetId="12" hidden="1">{#N/A,#N/A,FALSE,"VARIATIONS";#N/A,#N/A,FALSE,"BUDGET";#N/A,#N/A,FALSE,"CIVIL QNTY VAR";#N/A,#N/A,FALSE,"SUMMARY";#N/A,#N/A,FALSE,"MATERIAL VAR"}</definedName>
    <definedName name="ewq" localSheetId="0" hidden="1">{#N/A,#N/A,FALSE,"VARIATIONS";#N/A,#N/A,FALSE,"BUDGET";#N/A,#N/A,FALSE,"CIVIL QNTY VAR";#N/A,#N/A,FALSE,"SUMMARY";#N/A,#N/A,FALSE,"MATERIAL VAR"}</definedName>
    <definedName name="ewq" hidden="1">{#N/A,#N/A,FALSE,"VARIATIONS";#N/A,#N/A,FALSE,"BUDGET";#N/A,#N/A,FALSE,"CIVIL QNTY VAR";#N/A,#N/A,FALSE,"SUMMARY";#N/A,#N/A,FALSE,"MATERIAL VAR"}</definedName>
    <definedName name="f" localSheetId="12" hidden="1">{#N/A,#N/A,FALSE,"VARIATIONS";#N/A,#N/A,FALSE,"BUDGET";#N/A,#N/A,FALSE,"CIVIL QNTY VAR";#N/A,#N/A,FALSE,"SUMMARY";#N/A,#N/A,FALSE,"MATERIAL VAR"}</definedName>
    <definedName name="f" localSheetId="0" hidden="1">{#N/A,#N/A,FALSE,"VARIATIONS";#N/A,#N/A,FALSE,"BUDGET";#N/A,#N/A,FALSE,"CIVIL QNTY VAR";#N/A,#N/A,FALSE,"SUMMARY";#N/A,#N/A,FALSE,"MATERIAL VAR"}</definedName>
    <definedName name="f" hidden="1">{#N/A,#N/A,FALSE,"VARIATIONS";#N/A,#N/A,FALSE,"BUDGET";#N/A,#N/A,FALSE,"CIVIL QNTY VAR";#N/A,#N/A,FALSE,"SUMMARY";#N/A,#N/A,FALSE,"MATERIAL VAR"}</definedName>
    <definedName name="fa.xls" localSheetId="12" hidden="1">{#N/A,#N/A,FALSE,"Full";#N/A,#N/A,FALSE,"Half";#N/A,#N/A,FALSE,"Op Expenses";#N/A,#N/A,FALSE,"Cap Charge";#N/A,#N/A,FALSE,"Cost C";#N/A,#N/A,FALSE,"PP&amp;E";#N/A,#N/A,FALSE,"R&amp;D"}</definedName>
    <definedName name="fa.xls" localSheetId="0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Code" localSheetId="0" hidden="1">#REF!</definedName>
    <definedName name="FCode" hidden="1">#REF!</definedName>
    <definedName name="fd" localSheetId="12" hidden="1">{"'Sheet1'!$A$4386:$N$4591"}</definedName>
    <definedName name="fd" localSheetId="0" hidden="1">{"'Sheet1'!$A$4386:$N$4591"}</definedName>
    <definedName name="fd" hidden="1">{"'Sheet1'!$A$4386:$N$4591"}</definedName>
    <definedName name="fda" localSheetId="0" hidden="1">#REF!</definedName>
    <definedName name="fda" hidden="1">#REF!</definedName>
    <definedName name="fds" localSheetId="0" hidden="1">[21]analysis!#REF!</definedName>
    <definedName name="fds" hidden="1">[21]analysis!#REF!</definedName>
    <definedName name="fedfsfesf" localSheetId="12" hidden="1">{#N/A,#N/A,FALSE,"VARIATIONS";#N/A,#N/A,FALSE,"BUDGET";#N/A,#N/A,FALSE,"CIVIL QNTY VAR";#N/A,#N/A,FALSE,"SUMMARY";#N/A,#N/A,FALSE,"MATERIAL VAR"}</definedName>
    <definedName name="fedfsfesf" localSheetId="0" hidden="1">{#N/A,#N/A,FALSE,"VARIATIONS";#N/A,#N/A,FALSE,"BUDGET";#N/A,#N/A,FALSE,"CIVIL QNTY VAR";#N/A,#N/A,FALSE,"SUMMARY";#N/A,#N/A,FALSE,"MATERIAL VAR"}</definedName>
    <definedName name="fedfsfesf" hidden="1">{#N/A,#N/A,FALSE,"VARIATIONS";#N/A,#N/A,FALSE,"BUDGET";#N/A,#N/A,FALSE,"CIVIL QNTY VAR";#N/A,#N/A,FALSE,"SUMMARY";#N/A,#N/A,FALSE,"MATERIAL VAR"}</definedName>
    <definedName name="fffff" localSheetId="12" hidden="1">{#N/A,#N/A,FALSE,"VARIATIONS";#N/A,#N/A,FALSE,"BUDGET";#N/A,#N/A,FALSE,"CIVIL QNTY VAR";#N/A,#N/A,FALSE,"SUMMARY";#N/A,#N/A,FALSE,"MATERIAL VAR"}</definedName>
    <definedName name="fffff" localSheetId="0" hidden="1">{#N/A,#N/A,FALSE,"VARIATIONS";#N/A,#N/A,FALSE,"BUDGET";#N/A,#N/A,FALSE,"CIVIL QNTY VAR";#N/A,#N/A,FALSE,"SUMMARY";#N/A,#N/A,FALSE,"MATERIAL VAR"}</definedName>
    <definedName name="fffff" hidden="1">{#N/A,#N/A,FALSE,"VARIATIONS";#N/A,#N/A,FALSE,"BUDGET";#N/A,#N/A,FALSE,"CIVIL QNTY VAR";#N/A,#N/A,FALSE,"SUMMARY";#N/A,#N/A,FALSE,"MATERIAL VAR"}</definedName>
    <definedName name="fffffffffffffffffffffffffffjjjjjj" localSheetId="0" hidden="1">#REF!</definedName>
    <definedName name="fffffffffffffffffffffffffffjjjjjj" hidden="1">#REF!</definedName>
    <definedName name="FGDGB" localSheetId="0" hidden="1">#REF!</definedName>
    <definedName name="FGDGB" hidden="1">#REF!</definedName>
    <definedName name="fgfdg" localSheetId="0" hidden="1">#REF!</definedName>
    <definedName name="fgfdg" hidden="1">#REF!</definedName>
    <definedName name="fgggshqqqqqqq" localSheetId="0" hidden="1">[15]BHANDUP!#REF!</definedName>
    <definedName name="fgggshqqqqqqq" hidden="1">[15]BHANDUP!#REF!</definedName>
    <definedName name="fgh" localSheetId="0" hidden="1">[21]analysis!#REF!</definedName>
    <definedName name="fgh" hidden="1">[21]analysis!#REF!</definedName>
    <definedName name="fhh" localSheetId="12" hidden="1">{#N/A,#N/A,FALSE,"Balance Sheets";#N/A,#N/A,FALSE,"96 Conservative";#N/A,#N/A,FALSE,"96 Possible"}</definedName>
    <definedName name="fhh" localSheetId="0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ill" hidden="1">'[23]Sheet3 (2)'!$A$60:$A$76</definedName>
    <definedName name="FILL2" localSheetId="0" hidden="1">#REF!</definedName>
    <definedName name="FILL2" hidden="1">#REF!</definedName>
    <definedName name="Fina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lash" localSheetId="0" hidden="1">'[24]Earnings model'!#REF!</definedName>
    <definedName name="flash" hidden="1">'[24]Earnings model'!#REF!</definedName>
    <definedName name="form3cd" hidden="1">'[25]EAW Final Accounts - 99'!$M$175:$M$189</definedName>
    <definedName name="fqfdq" localSheetId="0" hidden="1">#REF!</definedName>
    <definedName name="fqfdq" hidden="1">#REF!</definedName>
    <definedName name="frty" localSheetId="12" hidden="1">{#N/A,#N/A,FALSE,"VARIATIONS";#N/A,#N/A,FALSE,"BUDGET";#N/A,#N/A,FALSE,"CIVIL QNTY VAR";#N/A,#N/A,FALSE,"SUMMARY";#N/A,#N/A,FALSE,"MATERIAL VAR"}</definedName>
    <definedName name="frty" localSheetId="0" hidden="1">{#N/A,#N/A,FALSE,"VARIATIONS";#N/A,#N/A,FALSE,"BUDGET";#N/A,#N/A,FALSE,"CIVIL QNTY VAR";#N/A,#N/A,FALSE,"SUMMARY";#N/A,#N/A,FALSE,"MATERIAL VAR"}</definedName>
    <definedName name="frty" hidden="1">{#N/A,#N/A,FALSE,"VARIATIONS";#N/A,#N/A,FALSE,"BUDGET";#N/A,#N/A,FALSE,"CIVIL QNTY VAR";#N/A,#N/A,FALSE,"SUMMARY";#N/A,#N/A,FALSE,"MATERIAL VAR"}</definedName>
    <definedName name="fs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fs" localSheetId="0" hidden="1">#REF!</definedName>
    <definedName name="fsfs" hidden="1">#REF!</definedName>
    <definedName name="FSItem" hidden="1">OFFSET([26]Main!$B$6,0,0,COUNTA([26]Main!$B$1:$B$65536)-3,1)</definedName>
    <definedName name="ftss" localSheetId="12" hidden="1">{"FTS",#N/A,FALSE,"E"}</definedName>
    <definedName name="ftss" localSheetId="0" hidden="1">{"FTS",#N/A,FALSE,"E"}</definedName>
    <definedName name="ftss" hidden="1">{"FTS",#N/A,FALSE,"E"}</definedName>
    <definedName name="fwr" localSheetId="0" hidden="1">#REF!</definedName>
    <definedName name="fwr" hidden="1">#REF!</definedName>
    <definedName name="gb" localSheetId="0" hidden="1">[11]sheet6!#REF!</definedName>
    <definedName name="gb" hidden="1">[11]sheet6!#REF!</definedName>
    <definedName name="ggg" localSheetId="0" hidden="1">#REF!</definedName>
    <definedName name="ggg" hidden="1">#REF!</definedName>
    <definedName name="gggg" localSheetId="12" hidden="1">{#N/A,#N/A,FALSE,"VARIATIONS";#N/A,#N/A,FALSE,"BUDGET";#N/A,#N/A,FALSE,"CIVIL QNTY VAR";#N/A,#N/A,FALSE,"SUMMARY";#N/A,#N/A,FALSE,"MATERIAL VAR"}</definedName>
    <definedName name="gggg" localSheetId="0" hidden="1">{#N/A,#N/A,FALSE,"VARIATIONS";#N/A,#N/A,FALSE,"BUDGET";#N/A,#N/A,FALSE,"CIVIL QNTY VAR";#N/A,#N/A,FALSE,"SUMMARY";#N/A,#N/A,FALSE,"MATERIAL VAR"}</definedName>
    <definedName name="gggg" hidden="1">{#N/A,#N/A,FALSE,"VARIATIONS";#N/A,#N/A,FALSE,"BUDGET";#N/A,#N/A,FALSE,"CIVIL QNTY VAR";#N/A,#N/A,FALSE,"SUMMARY";#N/A,#N/A,FALSE,"MATERIAL VAR"}</definedName>
    <definedName name="GHGJ" localSheetId="0" hidden="1">[21]analysis!#REF!</definedName>
    <definedName name="GHGJ" hidden="1">[21]analysis!#REF!</definedName>
    <definedName name="glbalances_1" localSheetId="12" hidden="1">{#N/A,#N/A,FALSE,"Aging Summary";#N/A,#N/A,FALSE,"Ratio Analysis";#N/A,#N/A,FALSE,"Test 120 Day Accts";#N/A,#N/A,FALSE,"Tickmarks"}</definedName>
    <definedName name="glbalances_1" localSheetId="0" hidden="1">{#N/A,#N/A,FALSE,"Aging Summary";#N/A,#N/A,FALSE,"Ratio Analysis";#N/A,#N/A,FALSE,"Test 120 Day Accts";#N/A,#N/A,FALSE,"Tickmarks"}</definedName>
    <definedName name="glbalances_1" hidden="1">{#N/A,#N/A,FALSE,"Aging Summary";#N/A,#N/A,FALSE,"Ratio Analysis";#N/A,#N/A,FALSE,"Test 120 Day Accts";#N/A,#N/A,FALSE,"Tickmarks"}</definedName>
    <definedName name="GMN" localSheetId="12" hidden="1">{"'Sheet1'!$A$4386:$N$4591"}</definedName>
    <definedName name="GMN" localSheetId="0" hidden="1">{"'Sheet1'!$A$4386:$N$4591"}</definedName>
    <definedName name="GMN" hidden="1">{"'Sheet1'!$A$4386:$N$4591"}</definedName>
    <definedName name="Graph" localSheetId="0" hidden="1">#REF!</definedName>
    <definedName name="Graph" hidden="1">#REF!</definedName>
    <definedName name="groov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sfd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g" localSheetId="0" hidden="1">#REF!</definedName>
    <definedName name="gtg" hidden="1">#REF!</definedName>
    <definedName name="HeaderRow" localSheetId="15">ROW(#REF!)</definedName>
    <definedName name="HeaderRow" localSheetId="14">ROW(#REF!)</definedName>
    <definedName name="HiddenRows" localSheetId="0" hidden="1">#REF!</definedName>
    <definedName name="HiddenRows" hidden="1">#REF!</definedName>
    <definedName name="hjuj" localSheetId="0" hidden="1">#REF!</definedName>
    <definedName name="hjuj" hidden="1">#REF!</definedName>
    <definedName name="HTML_CodePage" hidden="1">1252</definedName>
    <definedName name="HTML_Control" localSheetId="12" hidden="1">{"'Sheet1'!$A$4386:$N$4591"}</definedName>
    <definedName name="HTML_Control" localSheetId="0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TML1_1" hidden="1">"[FCST1719.XLS]Feuil1!$A$1:$Q$26"</definedName>
    <definedName name="HTML1_10" hidden="1">""</definedName>
    <definedName name="HTML1_11" hidden="1">1</definedName>
    <definedName name="HTML1_12" hidden="1">"C:\Mes documents\Renaud Collery\Fw51\MyHTML.htm"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"FCST1719.XLS"</definedName>
    <definedName name="HTML1_4" hidden="1">"Feuil1"</definedName>
    <definedName name="HTML1_5" hidden="1">""</definedName>
    <definedName name="HTML1_6" hidden="1">-4146</definedName>
    <definedName name="HTML1_7" hidden="1">-4146</definedName>
    <definedName name="HTML1_8" hidden="1">"24/01/1999"</definedName>
    <definedName name="HTML1_9" hidden="1">"Prince Thierry   Business Planning Manager"</definedName>
    <definedName name="HTMLCount" hidden="1">1</definedName>
    <definedName name="hy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iot" localSheetId="12" hidden="1">{"dep. full detail",#N/A,FALSE,"annex";"3cd annex",#N/A,FALSE,"annex";"co. dep.",#N/A,FALSE,"annex"}</definedName>
    <definedName name="idiot" localSheetId="0" hidden="1">{"dep. full detail",#N/A,FALSE,"annex";"3cd annex",#N/A,FALSE,"annex";"co. dep.",#N/A,FALSE,"annex"}</definedName>
    <definedName name="idiot" hidden="1">{"dep. full detail",#N/A,FALSE,"annex";"3cd annex",#N/A,FALSE,"annex";"co. dep.",#N/A,FALSE,"annex"}</definedName>
    <definedName name="imant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NFra" localSheetId="12" hidden="1">{#N/A,#N/A,FALSE,"VARIATIONS";#N/A,#N/A,FALSE,"BUDGET";#N/A,#N/A,FALSE,"CIVIL QNTY VAR";#N/A,#N/A,FALSE,"SUMMARY";#N/A,#N/A,FALSE,"MATERIAL VAR"}</definedName>
    <definedName name="INFra" localSheetId="0" hidden="1">{#N/A,#N/A,FALSE,"VARIATIONS";#N/A,#N/A,FALSE,"BUDGET";#N/A,#N/A,FALSE,"CIVIL QNTY VAR";#N/A,#N/A,FALSE,"SUMMARY";#N/A,#N/A,FALSE,"MATERIAL VAR"}</definedName>
    <definedName name="INFra" hidden="1">{#N/A,#N/A,FALSE,"VARIATIONS";#N/A,#N/A,FALSE,"BUDGET";#N/A,#N/A,FALSE,"CIVIL QNTY VAR";#N/A,#N/A,FALSE,"SUMMARY";#N/A,#N/A,FALSE,"MATERIAL VAR"}</definedName>
    <definedName name="ING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terestAmt" localSheetId="15">-IPMT('GST INPUT '!InterestRate/12,'GST INPUT '!PaymentNumber,'GST INPUT '!NumberOfPayments,'GST INPUT '!LoanAmount)</definedName>
    <definedName name="InterestAmt" localSheetId="14">-IPMT(Taxation!InterestRate/12,Taxation!PaymentNumber,Taxation!NumberOfPayments,Taxation!LoanAmount)</definedName>
    <definedName name="InterestRate" localSheetId="15">#REF!</definedName>
    <definedName name="InterestRate" localSheetId="14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41379.3563657407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 localSheetId="15">'Common Assumption'!#REF!</definedName>
    <definedName name="IRR" localSheetId="14">'Common Assumption'!#REF!</definedName>
    <definedName name="jaghsdjas" localSheetId="0" hidden="1">[21]analysis!#REF!</definedName>
    <definedName name="jaghsdjas" hidden="1">[21]analysis!#REF!</definedName>
    <definedName name="jjj" localSheetId="12" hidden="1">{"PLANT BREAKUP",#N/A,FALSE,"E"}</definedName>
    <definedName name="jjj" localSheetId="0" hidden="1">{"PLANT BREAKUP",#N/A,FALSE,"E"}</definedName>
    <definedName name="jjj" hidden="1">{"PLANT BREAKUP",#N/A,FALSE,"E"}</definedName>
    <definedName name="JK" localSheetId="0" hidden="1">[21]analysis!#REF!</definedName>
    <definedName name="JK" hidden="1">[21]analysis!#REF!</definedName>
    <definedName name="jkkkj" localSheetId="0" hidden="1">#REF!</definedName>
    <definedName name="jkkkj" hidden="1">#REF!</definedName>
    <definedName name="job.no" hidden="1">[16]Database!$C$6:$C$26</definedName>
    <definedName name="June" localSheetId="12" hidden="1">{#N/A,#N/A,FALSE,"p&amp;l"}</definedName>
    <definedName name="June" localSheetId="0" hidden="1">{#N/A,#N/A,FALSE,"p&amp;l"}</definedName>
    <definedName name="June" hidden="1">{#N/A,#N/A,FALSE,"p&amp;l"}</definedName>
    <definedName name="JW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2_WBEVMODE" hidden="1">-1</definedName>
    <definedName name="kay" localSheetId="0" hidden="1">[11]sheet6!#REF!</definedName>
    <definedName name="kay" hidden="1">[11]sheet6!#REF!</definedName>
    <definedName name="keys" localSheetId="0" hidden="1">[6]sheet6!#REF!</definedName>
    <definedName name="keys" hidden="1">[6]sheet6!#REF!</definedName>
    <definedName name="kkkj" localSheetId="0" hidden="1">#REF!</definedName>
    <definedName name="kkkj" hidden="1">#REF!</definedName>
    <definedName name="klm.gtg02" localSheetId="12" hidden="1">{#N/A,#N/A,FALSE,"BS"}</definedName>
    <definedName name="klm.gtg02" localSheetId="0" hidden="1">{#N/A,#N/A,FALSE,"BS"}</definedName>
    <definedName name="klm.gtg02" hidden="1">{#N/A,#N/A,FALSE,"BS"}</definedName>
    <definedName name="kndv" localSheetId="12" hidden="1">{#N/A,#N/A,FALSE,"p&amp;l"}</definedName>
    <definedName name="kndv" localSheetId="0" hidden="1">{#N/A,#N/A,FALSE,"p&amp;l"}</definedName>
    <definedName name="kndv" hidden="1">{#N/A,#N/A,FALSE,"p&amp;l"}</definedName>
    <definedName name="k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sdkdsk" localSheetId="0" hidden="1">#REF!</definedName>
    <definedName name="ksdkdsk" hidden="1">#REF!</definedName>
    <definedName name="kskk" localSheetId="12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stCol" localSheetId="15">COUNTA(#REF!)</definedName>
    <definedName name="LastCol" localSheetId="14">COUNTA(#REF!)</definedName>
    <definedName name="LastRow" localSheetId="15">MATCH(9.99E+307,#REF!)</definedName>
    <definedName name="LastRow" localSheetId="14">MATCH(9.99E+307,#REF!)</definedName>
    <definedName name="limcount" hidden="1">1</definedName>
    <definedName name="liner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k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ALA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l" localSheetId="0" hidden="1">#REF!</definedName>
    <definedName name="lll" hidden="1">#REF!</definedName>
    <definedName name="lllll" localSheetId="0" hidden="1">OFFSET(#REF!,0,0,COUNTA(#REF!),1)</definedName>
    <definedName name="lllll" hidden="1">OFFSET(#REF!,0,0,COUNTA(#REF!),1)</definedName>
    <definedName name="LoanAmount" localSheetId="15">#REF!</definedName>
    <definedName name="LoanAmount" localSheetId="14">#REF!</definedName>
    <definedName name="LoanIsGood" localSheetId="15">IF('GST INPUT '!LoanAmount*'GST INPUT '!InterestRate*'GST INPUT '!LoanYears*'GST INPUT '!LoanStartDate&gt;0,1,0)</definedName>
    <definedName name="LoanIsGood" localSheetId="14">IF(Taxation!LoanAmount*Taxation!InterestRate*Taxation!LoanYears*Taxation!LoanStartDate&gt;0,1,0)</definedName>
    <definedName name="LoanIsNotPaid" localSheetId="15">IF('GST INPUT '!PaymentNumber&lt;='GST INPUT '!NumberOfPayments,1,0)</definedName>
    <definedName name="LoanIsNotPaid" localSheetId="14">IF(Taxation!PaymentNumber&lt;=Taxation!NumberOfPayments,1,0)</definedName>
    <definedName name="LoanStartDate" localSheetId="15">#REF!</definedName>
    <definedName name="LoanStartDate" localSheetId="14">#REF!</definedName>
    <definedName name="LoanValue" localSheetId="15">-FV('GST INPUT '!InterestRate/12,'GST INPUT '!PaymentNumber-1,-'GST INPUT '!MonthlyPayment,'GST INPUT '!LoanAmount)</definedName>
    <definedName name="LoanValue" localSheetId="14">-FV(Taxation!InterestRate/12,Taxation!PaymentNumber-1,-Taxation!MonthlyPayment,Taxation!LoanAmount)</definedName>
    <definedName name="LoanYears" localSheetId="15">#REF!</definedName>
    <definedName name="LoanYears" localSheetId="14">#REF!</definedName>
    <definedName name="loi" localSheetId="12" hidden="1">{#N/A,#N/A,FALSE,"Aging Summary";#N/A,#N/A,FALSE,"Ratio Analysis";#N/A,#N/A,FALSE,"Test 120 Day Accts";#N/A,#N/A,FALSE,"Tickmarks"}</definedName>
    <definedName name="loi" localSheetId="0" hidden="1">{#N/A,#N/A,FALSE,"Aging Summary";#N/A,#N/A,FALSE,"Ratio Analysis";#N/A,#N/A,FALSE,"Test 120 Day Accts";#N/A,#N/A,FALSE,"Tickmarks"}</definedName>
    <definedName name="loi" hidden="1">{#N/A,#N/A,FALSE,"Aging Summary";#N/A,#N/A,FALSE,"Ratio Analysis";#N/A,#N/A,FALSE,"Test 120 Day Accts";#N/A,#N/A,FALSE,"Tickmarks"}</definedName>
    <definedName name="lslsl" localSheetId="0" hidden="1">#REF!</definedName>
    <definedName name="lslsl" hidden="1">#REF!</definedName>
    <definedName name="Mach" localSheetId="12" hidden="1">{"SUMMARY",#N/A,FALSE,"C"}</definedName>
    <definedName name="Mach" localSheetId="0" hidden="1">{"SUMMARY",#N/A,FALSE,"C"}</definedName>
    <definedName name="Mach" hidden="1">{"SUMMARY",#N/A,FALSE,"C"}</definedName>
    <definedName name="madhav" localSheetId="12" hidden="1">{#N/A,#N/A,FALSE,"VARIATIONS";#N/A,#N/A,FALSE,"BUDGET";#N/A,#N/A,FALSE,"CIVIL QNTY VAR";#N/A,#N/A,FALSE,"SUMMARY";#N/A,#N/A,FALSE,"MATERIAL VAR"}</definedName>
    <definedName name="madhav" localSheetId="0" hidden="1">{#N/A,#N/A,FALSE,"VARIATIONS";#N/A,#N/A,FALSE,"BUDGET";#N/A,#N/A,FALSE,"CIVIL QNTY VAR";#N/A,#N/A,FALSE,"SUMMARY";#N/A,#N/A,FALSE,"MATERIAL VAR"}</definedName>
    <definedName name="madhav" hidden="1">{#N/A,#N/A,FALSE,"VARIATIONS";#N/A,#N/A,FALSE,"BUDGET";#N/A,#N/A,FALSE,"CIVIL QNTY VAR";#N/A,#N/A,FALSE,"SUMMARY";#N/A,#N/A,FALSE,"MATERIAL VAR"}</definedName>
    <definedName name="mak" localSheetId="0" hidden="1">#REF!</definedName>
    <definedName name="mak" hidden="1">#REF!</definedName>
    <definedName name="ma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ER" localSheetId="0" hidden="1">#REF!</definedName>
    <definedName name="MATER" hidden="1">#REF!</definedName>
    <definedName name="MCBDB" localSheetId="12" hidden="1">{#N/A,#N/A,FALSE,"mpph1";#N/A,#N/A,FALSE,"mpmseb";#N/A,#N/A,FALSE,"mpph2"}</definedName>
    <definedName name="MCBDB" localSheetId="0" hidden="1">{#N/A,#N/A,FALSE,"mpph1";#N/A,#N/A,FALSE,"mpmseb";#N/A,#N/A,FALSE,"mpph2"}</definedName>
    <definedName name="MCBDB" hidden="1">{#N/A,#N/A,FALSE,"mpph1";#N/A,#N/A,FALSE,"mpmseb";#N/A,#N/A,FALSE,"mpph2"}</definedName>
    <definedName name="measu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hjj" localSheetId="12" hidden="1">{"'Bill No. 7'!$A$1:$G$32"}</definedName>
    <definedName name="mhjj" localSheetId="0" hidden="1">{"'Bill No. 7'!$A$1:$G$32"}</definedName>
    <definedName name="mhjj" hidden="1">{"'Bill No. 7'!$A$1:$G$32"}</definedName>
    <definedName name="Mkt" localSheetId="12" hidden="1">{#N/A,#N/A,FALSE,"VARIATIONS";#N/A,#N/A,FALSE,"BUDGET";#N/A,#N/A,FALSE,"CIVIL QNTY VAR";#N/A,#N/A,FALSE,"SUMMARY";#N/A,#N/A,FALSE,"MATERIAL VAR"}</definedName>
    <definedName name="Mkt" localSheetId="0" hidden="1">{#N/A,#N/A,FALSE,"VARIATIONS";#N/A,#N/A,FALSE,"BUDGET";#N/A,#N/A,FALSE,"CIVIL QNTY VAR";#N/A,#N/A,FALSE,"SUMMARY";#N/A,#N/A,FALSE,"MATERIAL VAR"}</definedName>
    <definedName name="Mkt" hidden="1">{#N/A,#N/A,FALSE,"VARIATIONS";#N/A,#N/A,FALSE,"BUDGET";#N/A,#N/A,FALSE,"CIVIL QNTY VAR";#N/A,#N/A,FALSE,"SUMMARY";#N/A,#N/A,FALSE,"MATERIAL VAR"}</definedName>
    <definedName name="MLCL" localSheetId="0" hidden="1">#REF!</definedName>
    <definedName name="MLCL" hidden="1">#REF!</definedName>
    <definedName name="mldl" localSheetId="12" hidden="1">{#N/A,#N/A,FALSE,"VARIATIONS";#N/A,#N/A,FALSE,"BUDGET";#N/A,#N/A,FALSE,"CIVIL QNTY VAR";#N/A,#N/A,FALSE,"SUMMARY";#N/A,#N/A,FALSE,"MATERIAL VAR"}</definedName>
    <definedName name="mldl" localSheetId="0" hidden="1">{#N/A,#N/A,FALSE,"VARIATIONS";#N/A,#N/A,FALSE,"BUDGET";#N/A,#N/A,FALSE,"CIVIL QNTY VAR";#N/A,#N/A,FALSE,"SUMMARY";#N/A,#N/A,FALSE,"MATERIAL VAR"}</definedName>
    <definedName name="mldl" hidden="1">{#N/A,#N/A,FALSE,"VARIATIONS";#N/A,#N/A,FALSE,"BUDGET";#N/A,#N/A,FALSE,"CIVIL QNTY VAR";#N/A,#N/A,FALSE,"SUMMARY";#N/A,#N/A,FALSE,"MATERIAL VAR"}</definedName>
    <definedName name="mmmmm" localSheetId="0" hidden="1">#REF!</definedName>
    <definedName name="mmmmm" hidden="1">#REF!</definedName>
    <definedName name="MonthlyPayment" localSheetId="15">-PMT('GST INPUT '!InterestRate/12,'GST INPUT '!NumberOfPayments,'GST INPUT '!LoanAmount)</definedName>
    <definedName name="MonthlyPayment" localSheetId="14">-PMT(Taxation!InterestRate/12,Taxation!NumberOfPayments,Taxation!LoanAmount)</definedName>
    <definedName name="MP" localSheetId="0" hidden="1">#REF!</definedName>
    <definedName name="MP" hidden="1">#REF!</definedName>
    <definedName name="Mr.Venukopal" localSheetId="0" hidden="1">[11]sheet6!#REF!</definedName>
    <definedName name="Mr.Venukopal" hidden="1">[11]sheet6!#REF!</definedName>
    <definedName name="muthu" localSheetId="12" hidden="1">{#N/A,#N/A,FALSE,"VARIATIONS";#N/A,#N/A,FALSE,"BUDGET";#N/A,#N/A,FALSE,"CIVIL QNTY VAR";#N/A,#N/A,FALSE,"SUMMARY";#N/A,#N/A,FALSE,"MATERIAL VAR"}</definedName>
    <definedName name="muthu" localSheetId="0" hidden="1">{#N/A,#N/A,FALSE,"VARIATIONS";#N/A,#N/A,FALSE,"BUDGET";#N/A,#N/A,FALSE,"CIVIL QNTY VAR";#N/A,#N/A,FALSE,"SUMMARY";#N/A,#N/A,FALSE,"MATERIAL VAR"}</definedName>
    <definedName name="muthu" hidden="1">{#N/A,#N/A,FALSE,"VARIATIONS";#N/A,#N/A,FALSE,"BUDGET";#N/A,#N/A,FALSE,"CIVIL QNTY VAR";#N/A,#N/A,FALSE,"SUMMARY";#N/A,#N/A,FALSE,"MATERIAL VAR"}</definedName>
    <definedName name="MY" localSheetId="0" hidden="1">[21]analysis!#REF!</definedName>
    <definedName name="MY" hidden="1">[21]analysis!#REF!</definedName>
    <definedName name="name" localSheetId="12" hidden="1">{"dep. full detail",#N/A,FALSE,"annex";"3cd annex",#N/A,FALSE,"annex";"co. dep.",#N/A,FALSE,"annex"}</definedName>
    <definedName name="name" localSheetId="0" hidden="1">{"dep. full detail",#N/A,FALSE,"annex";"3cd annex",#N/A,FALSE,"annex";"co. dep.",#N/A,FALSE,"annex"}</definedName>
    <definedName name="name" hidden="1">{"dep. full detail",#N/A,FALSE,"annex";"3cd annex",#N/A,FALSE,"annex";"co. dep.",#N/A,FALSE,"annex"}</definedName>
    <definedName name="NBN" localSheetId="0" hidden="1">[21]analysis!#REF!</definedName>
    <definedName name="NBN" hidden="1">[21]analysis!#REF!</definedName>
    <definedName name="NEW" localSheetId="0" hidden="1">#REF!</definedName>
    <definedName name="NEW" hidden="1">#REF!</definedName>
    <definedName name="Nitin" hidden="1">'[27]Sheet3 (2)'!$A$60:$A$76</definedName>
    <definedName name="NPV" localSheetId="15">'Common Assumption'!#REF!</definedName>
    <definedName name="NPV" localSheetId="14">'Common Assumption'!#REF!</definedName>
    <definedName name="NumberOfPayments" localSheetId="15">#REF!</definedName>
    <definedName name="NumberOfPayments" localSheetId="14">#REF!</definedName>
    <definedName name="o" localSheetId="12" hidden="1">{#N/A,#N/A,FALSE,"VARIATIONS";#N/A,#N/A,FALSE,"BUDGET";#N/A,#N/A,FALSE,"CIVIL QNTY VAR";#N/A,#N/A,FALSE,"SUMMARY";#N/A,#N/A,FALSE,"MATERIAL VAR"}</definedName>
    <definedName name="o" localSheetId="0" hidden="1">{#N/A,#N/A,FALSE,"VARIATIONS";#N/A,#N/A,FALSE,"BUDGET";#N/A,#N/A,FALSE,"CIVIL QNTY VAR";#N/A,#N/A,FALSE,"SUMMARY";#N/A,#N/A,FALSE,"MATERIAL VAR"}</definedName>
    <definedName name="o" hidden="1">{#N/A,#N/A,FALSE,"VARIATIONS";#N/A,#N/A,FALSE,"BUDGET";#N/A,#N/A,FALSE,"CIVIL QNTY VAR";#N/A,#N/A,FALSE,"SUMMARY";#N/A,#N/A,FALSE,"MATERIAL VAR"}</definedName>
    <definedName name="ok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rderTable" localSheetId="0" hidden="1">#REF!</definedName>
    <definedName name="OrderTable" hidden="1">#REF!</definedName>
    <definedName name="parse" localSheetId="0" hidden="1">#REF!</definedName>
    <definedName name="parse" hidden="1">#REF!</definedName>
    <definedName name="parse2" localSheetId="0" hidden="1">#REF!</definedName>
    <definedName name="parse2" hidden="1">#REF!</definedName>
    <definedName name="Payback_Period" localSheetId="15">'Common Assumption'!#REF!</definedName>
    <definedName name="Payback_Period" localSheetId="14">'Common Assumption'!#REF!</definedName>
    <definedName name="PaymentDate" localSheetId="15">DATE(YEAR('GST INPUT '!LoanStartDate),MONTH('GST INPUT '!LoanStartDate)+'GST INPUT '!PaymentNumber,DAY('GST INPUT '!LoanStartDate))</definedName>
    <definedName name="PaymentDate" localSheetId="14">DATE(YEAR(Taxation!LoanStartDate),MONTH(Taxation!LoanStartDate)+Taxation!PaymentNumber,DAY(Taxation!LoanStartDate))</definedName>
    <definedName name="PaymentNumber" localSheetId="15">ROW()-'GST INPUT '!HeaderRow</definedName>
    <definedName name="PaymentNumber" localSheetId="14">ROW()-Taxation!HeaderRow</definedName>
    <definedName name="PKK" localSheetId="0" hidden="1">#REF!</definedName>
    <definedName name="PKK" hidden="1">#REF!</definedName>
    <definedName name="p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ppppppppp" localSheetId="0" hidden="1">[15]BHANDUP!#REF!</definedName>
    <definedName name="Ppppppppppp" hidden="1">[15]BHANDUP!#REF!</definedName>
    <definedName name="pravin" localSheetId="0" hidden="1">[28]Summary!#REF!</definedName>
    <definedName name="pravin" hidden="1">[28]Summary!#REF!</definedName>
    <definedName name="prelimnarie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paid_Dec" localSheetId="12" hidden="1">{"'11-30'!$A$1:$I$132","'11-30'!$A$1:$I$132"}</definedName>
    <definedName name="Prepaid_Dec" localSheetId="0" hidden="1">{"'11-30'!$A$1:$I$132","'11-30'!$A$1:$I$132"}</definedName>
    <definedName name="Prepaid_Dec" hidden="1">{"'11-30'!$A$1:$I$132","'11-30'!$A$1:$I$132"}</definedName>
    <definedName name="prepared.by" hidden="1">[16]Database!$D$6:$D$26</definedName>
    <definedName name="price" localSheetId="12" hidden="1">{#N/A,#N/A,FALSE,"Sheet1";#N/A,#N/A,FALSE,"Sheet1";#N/A,#N/A,FALSE,"Sheet1";#N/A,#N/A,FALSE,"Sheet1"}</definedName>
    <definedName name="price" localSheetId="0" hidden="1">{#N/A,#N/A,FALSE,"Sheet1";#N/A,#N/A,FALSE,"Sheet1";#N/A,#N/A,FALSE,"Sheet1";#N/A,#N/A,FALSE,"Sheet1"}</definedName>
    <definedName name="price" hidden="1">{#N/A,#N/A,FALSE,"Sheet1";#N/A,#N/A,FALSE,"Sheet1";#N/A,#N/A,FALSE,"Sheet1";#N/A,#N/A,FALSE,"Sheet1"}</definedName>
    <definedName name="Principal" localSheetId="15">-PPMT('GST INPUT '!InterestRate/12,'GST INPUT '!PaymentNumber,'GST INPUT '!NumberOfPayments,'GST INPUT '!LoanAmount)</definedName>
    <definedName name="Principal" localSheetId="14">-PPMT(Taxation!InterestRate/12,Taxation!PaymentNumber,Taxation!NumberOfPayments,Taxation!LoanAmount)</definedName>
    <definedName name="_xlnm.Print_Area" localSheetId="1">'TPC and MoF'!$A$1:$M$48</definedName>
    <definedName name="PrintArea_SET" localSheetId="15">OFFSET(#REF!,,,'GST INPUT '!LastRow,'GST INPUT '!LastCol)</definedName>
    <definedName name="PrintArea_SET" localSheetId="14">OFFSET(#REF!,,,Taxation!LastRow,Taxation!LastCol)</definedName>
    <definedName name="priya" localSheetId="12" hidden="1">{#N/A,#N/A,FALSE,"Aging Summary";#N/A,#N/A,FALSE,"Ratio Analysis";#N/A,#N/A,FALSE,"Test 120 Day Accts";#N/A,#N/A,FALSE,"Tickmarks"}</definedName>
    <definedName name="priya" localSheetId="0" hidden="1">{#N/A,#N/A,FALSE,"Aging Summary";#N/A,#N/A,FALSE,"Ratio Analysis";#N/A,#N/A,FALSE,"Test 120 Day Accts";#N/A,#N/A,FALSE,"Tickmarks"}</definedName>
    <definedName name="priya" hidden="1">{#N/A,#N/A,FALSE,"Aging Summary";#N/A,#N/A,FALSE,"Ratio Analysis";#N/A,#N/A,FALSE,"Test 120 Day Accts";#N/A,#N/A,FALSE,"Tickmarks"}</definedName>
    <definedName name="pro" localSheetId="0" hidden="1">#REF!</definedName>
    <definedName name="pro" hidden="1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UB_FileID" hidden="1">"L10003363.xls"</definedName>
    <definedName name="PUB_UserID" hidden="1">"MAYERX"</definedName>
    <definedName name="qap" localSheetId="12" hidden="1">{"'Typical Costs Estimates'!$C$158:$H$161"}</definedName>
    <definedName name="qap" localSheetId="0" hidden="1">{"'Typical Costs Estimates'!$C$158:$H$161"}</definedName>
    <definedName name="qap" hidden="1">{"'Typical Costs Estimates'!$C$158:$H$161"}</definedName>
    <definedName name="qewr" localSheetId="0" hidden="1">[21]analysis!#REF!</definedName>
    <definedName name="qewr" hidden="1">[21]analysis!#REF!</definedName>
    <definedName name="qw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j" localSheetId="12" hidden="1">{#N/A,#N/A,FALSE,"VARIATIONS";#N/A,#N/A,FALSE,"BUDGET";#N/A,#N/A,FALSE,"CIVIL QNTY VAR";#N/A,#N/A,FALSE,"SUMMARY";#N/A,#N/A,FALSE,"MATERIAL VAR"}</definedName>
    <definedName name="raj" localSheetId="0" hidden="1">{#N/A,#N/A,FALSE,"VARIATIONS";#N/A,#N/A,FALSE,"BUDGET";#N/A,#N/A,FALSE,"CIVIL QNTY VAR";#N/A,#N/A,FALSE,"SUMMARY";#N/A,#N/A,FALSE,"MATERIAL VAR"}</definedName>
    <definedName name="raj" hidden="1">{#N/A,#N/A,FALSE,"VARIATIONS";#N/A,#N/A,FALSE,"BUDGET";#N/A,#N/A,FALSE,"CIVIL QNTY VAR";#N/A,#N/A,FALSE,"SUMMARY";#N/A,#N/A,FALSE,"MATERIAL VAR"}</definedName>
    <definedName name="rashmi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tes" localSheetId="12" hidden="1">{"CASH FLOW",#N/A,FALSE,"A"}</definedName>
    <definedName name="rates" localSheetId="0" hidden="1">{"CASH FLOW",#N/A,FALSE,"A"}</definedName>
    <definedName name="rates" hidden="1">{"CASH FLOW",#N/A,FALSE,"A"}</definedName>
    <definedName name="rav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CArea" localSheetId="0" hidden="1">#REF!</definedName>
    <definedName name="RCArea" hidden="1">#REF!</definedName>
    <definedName name="repo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rte" localSheetId="12" hidden="1">{#N/A,#N/A,FALSE,"VARIATIONS";#N/A,#N/A,FALSE,"BUDGET";#N/A,#N/A,FALSE,"CIVIL QNTY VAR";#N/A,#N/A,FALSE,"SUMMARY";#N/A,#N/A,FALSE,"MATERIAL VAR"}</definedName>
    <definedName name="rerte" localSheetId="0" hidden="1">{#N/A,#N/A,FALSE,"VARIATIONS";#N/A,#N/A,FALSE,"BUDGET";#N/A,#N/A,FALSE,"CIVIL QNTY VAR";#N/A,#N/A,FALSE,"SUMMARY";#N/A,#N/A,FALSE,"MATERIAL VAR"}</definedName>
    <definedName name="rerte" hidden="1">{#N/A,#N/A,FALSE,"VARIATIONS";#N/A,#N/A,FALSE,"BUDGET";#N/A,#N/A,FALSE,"CIVIL QNTY VAR";#N/A,#N/A,FALSE,"SUMMARY";#N/A,#N/A,FALSE,"MATERIAL VAR"}</definedName>
    <definedName name="res_sum" localSheetId="12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sed_Price_EOT" localSheetId="12" hidden="1">{#N/A,#N/A,FALSE,"Sheet1";#N/A,#N/A,FALSE,"Sheet1";#N/A,#N/A,FALSE,"Sheet1";#N/A,#N/A,FALSE,"Sheet1"}</definedName>
    <definedName name="Revised_Price_EOT" localSheetId="0" hidden="1">{#N/A,#N/A,FALSE,"Sheet1";#N/A,#N/A,FALSE,"Sheet1";#N/A,#N/A,FALSE,"Sheet1";#N/A,#N/A,FALSE,"Sheet1"}</definedName>
    <definedName name="Revised_Price_EOT" hidden="1">{#N/A,#N/A,FALSE,"Sheet1";#N/A,#N/A,FALSE,"Sheet1";#N/A,#N/A,FALSE,"Sheet1";#N/A,#N/A,FALSE,"Sheet1"}</definedName>
    <definedName name="rghsret" localSheetId="12" hidden="1">{#N/A,#N/A,FALSE,"VARIATIONS";#N/A,#N/A,FALSE,"BUDGET";#N/A,#N/A,FALSE,"CIVIL QNTY VAR";#N/A,#N/A,FALSE,"SUMMARY";#N/A,#N/A,FALSE,"MATERIAL VAR"}</definedName>
    <definedName name="rghsret" localSheetId="0" hidden="1">{#N/A,#N/A,FALSE,"VARIATIONS";#N/A,#N/A,FALSE,"BUDGET";#N/A,#N/A,FALSE,"CIVIL QNTY VAR";#N/A,#N/A,FALSE,"SUMMARY";#N/A,#N/A,FALSE,"MATERIAL VAR"}</definedName>
    <definedName name="rghsret" hidden="1">{#N/A,#N/A,FALSE,"VARIATIONS";#N/A,#N/A,FALSE,"BUDGET";#N/A,#N/A,FALSE,"CIVIL QNTY VAR";#N/A,#N/A,FALSE,"SUMMARY";#N/A,#N/A,FALSE,"MATERIAL VAR"}</definedName>
    <definedName name="rgrtae" localSheetId="12" hidden="1">{#N/A,#N/A,FALSE,"VARIATIONS";#N/A,#N/A,FALSE,"BUDGET";#N/A,#N/A,FALSE,"CIVIL QNTY VAR";#N/A,#N/A,FALSE,"SUMMARY";#N/A,#N/A,FALSE,"MATERIAL VAR"}</definedName>
    <definedName name="rgrtae" localSheetId="0" hidden="1">{#N/A,#N/A,FALSE,"VARIATIONS";#N/A,#N/A,FALSE,"BUDGET";#N/A,#N/A,FALSE,"CIVIL QNTY VAR";#N/A,#N/A,FALSE,"SUMMARY";#N/A,#N/A,FALSE,"MATERIAL VAR"}</definedName>
    <definedName name="rgrtae" hidden="1">{#N/A,#N/A,FALSE,"VARIATIONS";#N/A,#N/A,FALSE,"BUDGET";#N/A,#N/A,FALSE,"CIVIL QNTY VAR";#N/A,#N/A,FALSE,"SUMMARY";#N/A,#N/A,FALSE,"MATERIAL VAR"}</definedName>
    <definedName name="ROS" localSheetId="12" hidden="1">{"Groupings",#N/A,TRUE,"GROUP_99 ";"Groupings-Comparitive",#N/A,TRUE,"GROUP_99 "}</definedName>
    <definedName name="ROS" localSheetId="0" hidden="1">{"Groupings",#N/A,TRUE,"GROUP_99 ";"Groupings-Comparitive",#N/A,TRUE,"GROUP_99 "}</definedName>
    <definedName name="ROS" hidden="1">{"Groupings",#N/A,TRUE,"GROUP_99 ";"Groupings-Comparitive",#N/A,TRUE,"GROUP_99 "}</definedName>
    <definedName name="Rows_To_Hide_in_Main" hidden="1">OFFSET([13]RowConfig!$B$1,0,0,COUNTA([13]RowConfig!$B$1:$B$65536),1)</definedName>
    <definedName name="RowTitleRegion1..D6" localSheetId="15">#REF!</definedName>
    <definedName name="RowTitleRegion1..D6" localSheetId="14">#REF!</definedName>
    <definedName name="RowTitleRegion2..H6" localSheetId="15">#REF!</definedName>
    <definedName name="RowTitleRegion2..H6" localSheetId="14">#REF!</definedName>
    <definedName name="rr" localSheetId="12" hidden="1">{#N/A,#N/A,FALSE,"VARIATIONS";#N/A,#N/A,FALSE,"BUDGET";#N/A,#N/A,FALSE,"CIVIL QNTY VAR";#N/A,#N/A,FALSE,"SUMMARY";#N/A,#N/A,FALSE,"MATERIAL VAR"}</definedName>
    <definedName name="rr" localSheetId="0" hidden="1">{#N/A,#N/A,FALSE,"VARIATIONS";#N/A,#N/A,FALSE,"BUDGET";#N/A,#N/A,FALSE,"CIVIL QNTY VAR";#N/A,#N/A,FALSE,"SUMMARY";#N/A,#N/A,FALSE,"MATERIAL VAR"}</definedName>
    <definedName name="rr" hidden="1">{#N/A,#N/A,FALSE,"VARIATIONS";#N/A,#N/A,FALSE,"BUDGET";#N/A,#N/A,FALSE,"CIVIL QNTY VAR";#N/A,#N/A,FALSE,"SUMMARY";#N/A,#N/A,FALSE,"MATERIAL VAR"}</definedName>
    <definedName name="rrrr" localSheetId="12" hidden="1">{#N/A,#N/A,FALSE,"VARIATIONS";#N/A,#N/A,FALSE,"BUDGET";#N/A,#N/A,FALSE,"CIVIL QNTY VAR";#N/A,#N/A,FALSE,"SUMMARY";#N/A,#N/A,FALSE,"MATERIAL VAR"}</definedName>
    <definedName name="rrrr" localSheetId="0" hidden="1">{#N/A,#N/A,FALSE,"VARIATIONS";#N/A,#N/A,FALSE,"BUDGET";#N/A,#N/A,FALSE,"CIVIL QNTY VAR";#N/A,#N/A,FALSE,"SUMMARY";#N/A,#N/A,FALSE,"MATERIAL VAR"}</definedName>
    <definedName name="rrrr" hidden="1">{#N/A,#N/A,FALSE,"VARIATIONS";#N/A,#N/A,FALSE,"BUDGET";#N/A,#N/A,FALSE,"CIVIL QNTY VAR";#N/A,#N/A,FALSE,"SUMMARY";#N/A,#N/A,FALSE,"MATERIAL VAR"}</definedName>
    <definedName name="rule" localSheetId="0" hidden="1">'[29]final abstract'!#REF!</definedName>
    <definedName name="rule" hidden="1">'[29]final abstract'!#REF!</definedName>
    <definedName name="rwe" localSheetId="0" hidden="1">[21]analysis!#REF!</definedName>
    <definedName name="rwe" hidden="1">[21]analysis!#REF!</definedName>
    <definedName name="rwere" localSheetId="12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rt" localSheetId="12" hidden="1">{#N/A,#N/A,FALSE,"VARIATIONS";#N/A,#N/A,FALSE,"BUDGET";#N/A,#N/A,FALSE,"CIVIL QNTY VAR";#N/A,#N/A,FALSE,"SUMMARY";#N/A,#N/A,FALSE,"MATERIAL VAR"}</definedName>
    <definedName name="ryrt" localSheetId="0" hidden="1">{#N/A,#N/A,FALSE,"VARIATIONS";#N/A,#N/A,FALSE,"BUDGET";#N/A,#N/A,FALSE,"CIVIL QNTY VAR";#N/A,#N/A,FALSE,"SUMMARY";#N/A,#N/A,FALSE,"MATERIAL VAR"}</definedName>
    <definedName name="ryrt" hidden="1">{#N/A,#N/A,FALSE,"VARIATIONS";#N/A,#N/A,FALSE,"BUDGET";#N/A,#N/A,FALSE,"CIVIL QNTY VAR";#N/A,#N/A,FALSE,"SUMMARY";#N/A,#N/A,FALSE,"MATERIAL VAR"}</definedName>
    <definedName name="rysrt" localSheetId="12" hidden="1">{#N/A,#N/A,FALSE,"VARIATIONS";#N/A,#N/A,FALSE,"BUDGET";#N/A,#N/A,FALSE,"CIVIL QNTY VAR";#N/A,#N/A,FALSE,"SUMMARY";#N/A,#N/A,FALSE,"MATERIAL VAR"}</definedName>
    <definedName name="rysrt" localSheetId="0" hidden="1">{#N/A,#N/A,FALSE,"VARIATIONS";#N/A,#N/A,FALSE,"BUDGET";#N/A,#N/A,FALSE,"CIVIL QNTY VAR";#N/A,#N/A,FALSE,"SUMMARY";#N/A,#N/A,FALSE,"MATERIAL VAR"}</definedName>
    <definedName name="rysrt" hidden="1">{#N/A,#N/A,FALSE,"VARIATIONS";#N/A,#N/A,FALSE,"BUDGET";#N/A,#N/A,FALSE,"CIVIL QNTY VAR";#N/A,#N/A,FALSE,"SUMMARY";#N/A,#N/A,FALSE,"MATERIAL VAR"}</definedName>
    <definedName name="sachin1" localSheetId="0" hidden="1">#REF!</definedName>
    <definedName name="sachin1" hidden="1">#REF!</definedName>
    <definedName name="sadfdasf" localSheetId="0" hidden="1">#REF!</definedName>
    <definedName name="sadfdasf" hidden="1">#REF!</definedName>
    <definedName name="san.repo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thosh" localSheetId="0" hidden="1">[15]BHANDUP!#REF!</definedName>
    <definedName name="santhosh" hidden="1">[15]BHANDUP!#REF!</definedName>
    <definedName name="SAPBEXdnldView" hidden="1">"4OHKZ6AAV2M8GZ1QM45X1GV49"</definedName>
    <definedName name="SAPBEXsysID" hidden="1">"PB5"</definedName>
    <definedName name="scaffolding" localSheetId="0" hidden="1">#REF!</definedName>
    <definedName name="scaffolding" hidden="1">#REF!</definedName>
    <definedName name="schedule.nos" hidden="1">'[16]schedule nos'!$A$1:$A$99</definedName>
    <definedName name="SCREED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aw" localSheetId="12" hidden="1">{#N/A,#N/A,FALSE,"VARIATIONS";#N/A,#N/A,FALSE,"BUDGET";#N/A,#N/A,FALSE,"CIVIL QNTY VAR";#N/A,#N/A,FALSE,"SUMMARY";#N/A,#N/A,FALSE,"MATERIAL VAR"}</definedName>
    <definedName name="sdaw" localSheetId="0" hidden="1">{#N/A,#N/A,FALSE,"VARIATIONS";#N/A,#N/A,FALSE,"BUDGET";#N/A,#N/A,FALSE,"CIVIL QNTY VAR";#N/A,#N/A,FALSE,"SUMMARY";#N/A,#N/A,FALSE,"MATERIAL VAR"}</definedName>
    <definedName name="sdaw" hidden="1">{#N/A,#N/A,FALSE,"VARIATIONS";#N/A,#N/A,FALSE,"BUDGET";#N/A,#N/A,FALSE,"CIVIL QNTY VAR";#N/A,#N/A,FALSE,"SUMMARY";#N/A,#N/A,FALSE,"MATERIAL VAR"}</definedName>
    <definedName name="sdfsdf" localSheetId="0" hidden="1">#REF!</definedName>
    <definedName name="sdfsdf" hidden="1">#REF!</definedName>
    <definedName name="sdgdg" localSheetId="0" hidden="1">#REF!</definedName>
    <definedName name="sdgdg" hidden="1">#REF!</definedName>
    <definedName name="Segment_desc" hidden="1">OFFSET([13]TMasterSeg!$A$2,0,0,COUNTA([13]TMasterSeg!$A$1:$A$65536)-1,2)</definedName>
    <definedName name="Segment_ID" hidden="1">OFFSET([13]TMasterSeg!$A$2,0,0,COUNTA([13]TMasterSeg!$A$1:$A$65536)-1,1)</definedName>
    <definedName name="sencount" hidden="1">1</definedName>
    <definedName name="sff" localSheetId="0" hidden="1">#REF!</definedName>
    <definedName name="sff" hidden="1">#REF!</definedName>
    <definedName name="sgggggg" localSheetId="0" hidden="1">#REF!</definedName>
    <definedName name="sgggggg" hidden="1">#REF!</definedName>
    <definedName name="sgrg" localSheetId="0" hidden="1">#REF!</definedName>
    <definedName name="sgrg" hidden="1">#REF!</definedName>
    <definedName name="shape.codes" hidden="1">[16]SCHEDULE!$BC$9:$BS$9</definedName>
    <definedName name="Shee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4" localSheetId="12" hidden="1">{#N/A,#N/A,FALSE,"BS"}</definedName>
    <definedName name="Sheet4" localSheetId="0" hidden="1">{#N/A,#N/A,FALSE,"BS"}</definedName>
    <definedName name="Sheet4" hidden="1">{#N/A,#N/A,FALSE,"BS"}</definedName>
    <definedName name="site.ref" hidden="1">[16]Database!$B$6:$B$26</definedName>
    <definedName name="sk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PK" localSheetId="0" hidden="1">[15]BHANDUP!#REF!</definedName>
    <definedName name="SKPK" hidden="1">[15]BHANDUP!#REF!</definedName>
    <definedName name="SKPK10" localSheetId="0" hidden="1">[15]BHANDUP!#REF!</definedName>
    <definedName name="SKPK10" hidden="1">[15]BHANDUP!#REF!</definedName>
    <definedName name="SKPK11" localSheetId="0" hidden="1">[15]BHANDUP!#REF!</definedName>
    <definedName name="SKPK11" hidden="1">[15]BHANDUP!#REF!</definedName>
    <definedName name="skpk12" localSheetId="0" hidden="1">[15]BHANDUP!#REF!</definedName>
    <definedName name="skpk12" hidden="1">[15]BHANDUP!#REF!</definedName>
    <definedName name="SKPK13" localSheetId="0" hidden="1">[15]BHANDUP!#REF!</definedName>
    <definedName name="SKPK13" hidden="1">[15]BHANDUP!#REF!</definedName>
    <definedName name="skpk14" localSheetId="0" hidden="1">[15]BHANDUP!#REF!</definedName>
    <definedName name="skpk14" hidden="1">[15]BHANDUP!#REF!</definedName>
    <definedName name="SKPK16" localSheetId="12" hidden="1">{#N/A,#N/A,FALSE,"VARIATIONS";#N/A,#N/A,FALSE,"BUDGET";#N/A,#N/A,FALSE,"CIVIL QNTY VAR";#N/A,#N/A,FALSE,"SUMMARY";#N/A,#N/A,FALSE,"MATERIAL VAR"}</definedName>
    <definedName name="SKPK16" localSheetId="0" hidden="1">{#N/A,#N/A,FALSE,"VARIATIONS";#N/A,#N/A,FALSE,"BUDGET";#N/A,#N/A,FALSE,"CIVIL QNTY VAR";#N/A,#N/A,FALSE,"SUMMARY";#N/A,#N/A,FALSE,"MATERIAL VAR"}</definedName>
    <definedName name="SKPK16" hidden="1">{#N/A,#N/A,FALSE,"VARIATIONS";#N/A,#N/A,FALSE,"BUDGET";#N/A,#N/A,FALSE,"CIVIL QNTY VAR";#N/A,#N/A,FALSE,"SUMMARY";#N/A,#N/A,FALSE,"MATERIAL VAR"}</definedName>
    <definedName name="SKPK3" localSheetId="0" hidden="1">[15]BHANDUP!#REF!</definedName>
    <definedName name="SKPK3" hidden="1">[15]BHANDUP!#REF!</definedName>
    <definedName name="SKPK4" localSheetId="0" hidden="1">[15]BHANDUP!#REF!</definedName>
    <definedName name="SKPK4" hidden="1">[15]BHANDUP!#REF!</definedName>
    <definedName name="SKPK5" localSheetId="0" hidden="1">[15]BHANDUP!#REF!</definedName>
    <definedName name="SKPK5" hidden="1">[15]BHANDUP!#REF!</definedName>
    <definedName name="SKPK6" localSheetId="0" hidden="1">[15]BHANDUP!#REF!</definedName>
    <definedName name="SKPK6" hidden="1">[15]BHANDUP!#REF!</definedName>
    <definedName name="SKPK7" localSheetId="0" hidden="1">[15]BHANDUP!#REF!</definedName>
    <definedName name="SKPK7" hidden="1">[15]BHANDUP!#REF!</definedName>
    <definedName name="SKPK8" localSheetId="0" hidden="1">[15]BHANDUP!#REF!</definedName>
    <definedName name="SKPK8" hidden="1">[15]BHANDUP!#REF!</definedName>
    <definedName name="SKPK9" localSheetId="0" hidden="1">[15]BHANDUP!#REF!</definedName>
    <definedName name="SKPK9" hidden="1">[15]BHANDUP!#REF!</definedName>
    <definedName name="skq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asia" localSheetId="0" hidden="1">#REF!</definedName>
    <definedName name="soasia" hidden="1">#REF!</definedName>
    <definedName name="sobh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o" localSheetId="0" hidden="1">#REF!</definedName>
    <definedName name="soo" hidden="1">#REF!</definedName>
    <definedName name="sort" localSheetId="0" hidden="1">#REF!</definedName>
    <definedName name="sort" hidden="1">#REF!</definedName>
    <definedName name="SpecialPrice" localSheetId="0" hidden="1">#REF!</definedName>
    <definedName name="SpecialPrice" hidden="1">#REF!</definedName>
    <definedName name="SRB" localSheetId="12" hidden="1">{"'Sheet1'!$A$4386:$N$4591"}</definedName>
    <definedName name="SRB" localSheetId="0" hidden="1">{"'Sheet1'!$A$4386:$N$4591"}</definedName>
    <definedName name="SRB" hidden="1">{"'Sheet1'!$A$4386:$N$4591"}</definedName>
    <definedName name="sryesrt" localSheetId="12" hidden="1">{#N/A,#N/A,FALSE,"VARIATIONS";#N/A,#N/A,FALSE,"BUDGET";#N/A,#N/A,FALSE,"CIVIL QNTY VAR";#N/A,#N/A,FALSE,"SUMMARY";#N/A,#N/A,FALSE,"MATERIAL VAR"}</definedName>
    <definedName name="sryesrt" localSheetId="0" hidden="1">{#N/A,#N/A,FALSE,"VARIATIONS";#N/A,#N/A,FALSE,"BUDGET";#N/A,#N/A,FALSE,"CIVIL QNTY VAR";#N/A,#N/A,FALSE,"SUMMARY";#N/A,#N/A,FALSE,"MATERIAL VAR"}</definedName>
    <definedName name="sryesrt" hidden="1">{#N/A,#N/A,FALSE,"VARIATIONS";#N/A,#N/A,FALSE,"BUDGET";#N/A,#N/A,FALSE,"CIVIL QNTY VAR";#N/A,#N/A,FALSE,"SUMMARY";#N/A,#N/A,FALSE,"MATERIAL VAR"}</definedName>
    <definedName name="ssds" localSheetId="12" hidden="1">{#N/A,#N/A,FALSE,"배수2"}</definedName>
    <definedName name="ssds" localSheetId="0" hidden="1">{#N/A,#N/A,FALSE,"배수2"}</definedName>
    <definedName name="ssds" hidden="1">{#N/A,#N/A,FALSE,"배수2"}</definedName>
    <definedName name="ssfdfd" localSheetId="12" hidden="1">{#N/A,#N/A,FALSE,"Sheet1";#N/A,#N/A,FALSE,"Sheet1";#N/A,#N/A,FALSE,"Sheet1";#N/A,#N/A,FALSE,"Sheet1"}</definedName>
    <definedName name="ssfdfd" localSheetId="0" hidden="1">{#N/A,#N/A,FALSE,"Sheet1";#N/A,#N/A,FALSE,"Sheet1";#N/A,#N/A,FALSE,"Sheet1";#N/A,#N/A,FALSE,"Sheet1"}</definedName>
    <definedName name="ssfdfd" hidden="1">{#N/A,#N/A,FALSE,"Sheet1";#N/A,#N/A,FALSE,"Sheet1";#N/A,#N/A,FALSE,"Sheet1";#N/A,#N/A,FALSE,"Sheet1"}</definedName>
    <definedName name="ssh" localSheetId="0" hidden="1">#REF!</definedName>
    <definedName name="ssh" hidden="1">#REF!</definedName>
    <definedName name="sssssss" localSheetId="0" hidden="1">[15]BHANDUP!#REF!</definedName>
    <definedName name="sssssss" hidden="1">[15]BHANDUP!#REF!</definedName>
    <definedName name="ssssssssssssssssss" localSheetId="0" hidden="1">[15]BHANDUP!#REF!</definedName>
    <definedName name="ssssssssssssssssss" hidden="1">[15]BHANDUP!#REF!</definedName>
    <definedName name="SSWEWE" localSheetId="0" hidden="1">#REF!</definedName>
    <definedName name="SSWEWE" hidden="1">#REF!</definedName>
    <definedName name="StdWorking" localSheetId="0" hidden="1">#REF!</definedName>
    <definedName name="StdWorking" hidden="1">#REF!</definedName>
    <definedName name="STEE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ysr" localSheetId="12" hidden="1">{#N/A,#N/A,FALSE,"VARIATIONS";#N/A,#N/A,FALSE,"BUDGET";#N/A,#N/A,FALSE,"CIVIL QNTY VAR";#N/A,#N/A,FALSE,"SUMMARY";#N/A,#N/A,FALSE,"MATERIAL VAR"}</definedName>
    <definedName name="stysr" localSheetId="0" hidden="1">{#N/A,#N/A,FALSE,"VARIATIONS";#N/A,#N/A,FALSE,"BUDGET";#N/A,#N/A,FALSE,"CIVIL QNTY VAR";#N/A,#N/A,FALSE,"SUMMARY";#N/A,#N/A,FALSE,"MATERIAL VAR"}</definedName>
    <definedName name="stysr" hidden="1">{#N/A,#N/A,FALSE,"VARIATIONS";#N/A,#N/A,FALSE,"BUDGET";#N/A,#N/A,FALSE,"CIVIL QNTY VAR";#N/A,#N/A,FALSE,"SUMMARY";#N/A,#N/A,FALSE,"MATERIAL VAR"}</definedName>
    <definedName name="suite" localSheetId="0" hidden="1">[21]analysis!#REF!</definedName>
    <definedName name="suite" hidden="1">[21]analysis!#REF!</definedName>
    <definedName name="sumJan12" localSheetId="12" hidden="1">{#N/A,#N/A,FALSE,"VARIATIONS";#N/A,#N/A,FALSE,"BUDGET";#N/A,#N/A,FALSE,"CIVIL QNTY VAR";#N/A,#N/A,FALSE,"SUMMARY";#N/A,#N/A,FALSE,"MATERIAL VAR"}</definedName>
    <definedName name="sumJan12" localSheetId="0" hidden="1">{#N/A,#N/A,FALSE,"VARIATIONS";#N/A,#N/A,FALSE,"BUDGET";#N/A,#N/A,FALSE,"CIVIL QNTY VAR";#N/A,#N/A,FALSE,"SUMMARY";#N/A,#N/A,FALSE,"MATERIAL VAR"}</definedName>
    <definedName name="sumJan12" hidden="1">{#N/A,#N/A,FALSE,"VARIATIONS";#N/A,#N/A,FALSE,"BUDGET";#N/A,#N/A,FALSE,"CIVIL QNTY VAR";#N/A,#N/A,FALSE,"SUMMARY";#N/A,#N/A,FALSE,"MATERIAL VAR"}</definedName>
    <definedName name="SW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" localSheetId="12" hidden="1">{#N/A,#N/A,FALSE,"VARIATIONS";#N/A,#N/A,FALSE,"BUDGET";#N/A,#N/A,FALSE,"CIVIL QNTY VAR";#N/A,#N/A,FALSE,"SUMMARY";#N/A,#N/A,FALSE,"MATERIAL VAR"}</definedName>
    <definedName name="t" localSheetId="0" hidden="1">{#N/A,#N/A,FALSE,"VARIATIONS";#N/A,#N/A,FALSE,"BUDGET";#N/A,#N/A,FALSE,"CIVIL QNTY VAR";#N/A,#N/A,FALSE,"SUMMARY";#N/A,#N/A,FALSE,"MATERIAL VAR"}</definedName>
    <definedName name="t" hidden="1">{#N/A,#N/A,FALSE,"VARIATIONS";#N/A,#N/A,FALSE,"BUDGET";#N/A,#N/A,FALSE,"CIVIL QNTY VAR";#N/A,#N/A,FALSE,"SUMMARY";#N/A,#N/A,FALSE,"MATERIAL VAR"}</definedName>
    <definedName name="tb" localSheetId="12" hidden="1">{#N/A,#N/A,FALSE,"VARIATIONS";#N/A,#N/A,FALSE,"BUDGET";#N/A,#N/A,FALSE,"CIVIL QNTY VAR";#N/A,#N/A,FALSE,"SUMMARY";#N/A,#N/A,FALSE,"MATERIAL VAR"}</definedName>
    <definedName name="tb" localSheetId="0" hidden="1">{#N/A,#N/A,FALSE,"VARIATIONS";#N/A,#N/A,FALSE,"BUDGET";#N/A,#N/A,FALSE,"CIVIL QNTY VAR";#N/A,#N/A,FALSE,"SUMMARY";#N/A,#N/A,FALSE,"MATERIAL VAR"}</definedName>
    <definedName name="tb" hidden="1">{#N/A,#N/A,FALSE,"VARIATIONS";#N/A,#N/A,FALSE,"BUDGET";#N/A,#N/A,FALSE,"CIVIL QNTY VAR";#N/A,#N/A,FALSE,"SUMMARY";#N/A,#N/A,FALSE,"MATERIAL VAR"}</definedName>
    <definedName name="tbl_ProdInfo" localSheetId="0" hidden="1">#REF!</definedName>
    <definedName name="tbl_ProdInfo" hidden="1">#REF!</definedName>
    <definedName name="t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ch" localSheetId="12" hidden="1">{#N/A,#N/A,FALSE,"Sheet1";#N/A,#N/A,FALSE,"Sheet1";#N/A,#N/A,FALSE,"Sheet1";#N/A,#N/A,FALSE,"Sheet1"}</definedName>
    <definedName name="tech" localSheetId="0" hidden="1">{#N/A,#N/A,FALSE,"Sheet1";#N/A,#N/A,FALSE,"Sheet1";#N/A,#N/A,FALSE,"Sheet1";#N/A,#N/A,FALSE,"Sheet1"}</definedName>
    <definedName name="tech" hidden="1">{#N/A,#N/A,FALSE,"Sheet1";#N/A,#N/A,FALSE,"Sheet1";#N/A,#N/A,FALSE,"Sheet1";#N/A,#N/A,FALSE,"Sheet1"}</definedName>
    <definedName name="tech_dg70_15" localSheetId="12" hidden="1">{#N/A,#N/A,FALSE,"Sheet1";#N/A,#N/A,FALSE,"Sheet1";#N/A,#N/A,FALSE,"Sheet1";#N/A,#N/A,FALSE,"Sheet1"}</definedName>
    <definedName name="tech_dg70_15" localSheetId="0" hidden="1">{#N/A,#N/A,FALSE,"Sheet1";#N/A,#N/A,FALSE,"Sheet1";#N/A,#N/A,FALSE,"Sheet1";#N/A,#N/A,FALSE,"Sheet1"}</definedName>
    <definedName name="tech_dg70_15" hidden="1">{#N/A,#N/A,FALSE,"Sheet1";#N/A,#N/A,FALSE,"Sheet1";#N/A,#N/A,FALSE,"Sheet1";#N/A,#N/A,FALSE,"Sheet1"}</definedName>
    <definedName name="techspec" localSheetId="12" hidden="1">{#N/A,#N/A,FALSE,"Sheet1";#N/A,#N/A,FALSE,"Sheet1";#N/A,#N/A,FALSE,"Sheet1";#N/A,#N/A,FALSE,"Sheet1"}</definedName>
    <definedName name="techspec" localSheetId="0" hidden="1">{#N/A,#N/A,FALSE,"Sheet1";#N/A,#N/A,FALSE,"Sheet1";#N/A,#N/A,FALSE,"Sheet1";#N/A,#N/A,FALSE,"Sheet1"}</definedName>
    <definedName name="techspec" hidden="1">{#N/A,#N/A,FALSE,"Sheet1";#N/A,#N/A,FALSE,"Sheet1";#N/A,#N/A,FALSE,"Sheet1";#N/A,#N/A,FALSE,"Sheet1"}</definedName>
    <definedName name="te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RRACE" localSheetId="0" hidden="1">#REF!</definedName>
    <definedName name="TERRACE" hidden="1">#REF!</definedName>
    <definedName name="TextRefCopyRangeCount" hidden="1">14</definedName>
    <definedName name="Thiagarajan" localSheetId="12" hidden="1">{"'Sheet1'!$A$4386:$N$4591"}</definedName>
    <definedName name="Thiagarajan" localSheetId="0" hidden="1">{"'Sheet1'!$A$4386:$N$4591"}</definedName>
    <definedName name="Thiagarajan" hidden="1">{"'Sheet1'!$A$4386:$N$4591"}</definedName>
    <definedName name="Topsheet" localSheetId="0" hidden="1">#REF!</definedName>
    <definedName name="Topsheet" hidden="1">#REF!</definedName>
    <definedName name="Total_Interest" localSheetId="15">#REF!</definedName>
    <definedName name="Total_Interest" localSheetId="14">#REF!</definedName>
    <definedName name="TotalLoanCost" localSheetId="15">#REF!</definedName>
    <definedName name="TotalLoanCost" localSheetId="14">#REF!</definedName>
    <definedName name="TotalOfAllData" hidden="1">OFFSET([13]Data!$J$1,0,0,COUNTA([13]Data!$J$1:$J$65536),1)</definedName>
    <definedName name="TowerD" localSheetId="0" hidden="1">[15]BHANDUP!#REF!</definedName>
    <definedName name="TowerD" hidden="1">[15]BHANDUP!#REF!</definedName>
    <definedName name="towerD123" localSheetId="0" hidden="1">[15]BHANDUP!#REF!</definedName>
    <definedName name="towerD123" hidden="1">[15]BHANDUP!#REF!</definedName>
    <definedName name="ttt" localSheetId="12" hidden="1">{#N/A,#N/A,FALSE,"VARIATIONS";#N/A,#N/A,FALSE,"BUDGET";#N/A,#N/A,FALSE,"CIVIL QNTY VAR";#N/A,#N/A,FALSE,"SUMMARY";#N/A,#N/A,FALSE,"MATERIAL VAR"}</definedName>
    <definedName name="ttt" localSheetId="0" hidden="1">{#N/A,#N/A,FALSE,"VARIATIONS";#N/A,#N/A,FALSE,"BUDGET";#N/A,#N/A,FALSE,"CIVIL QNTY VAR";#N/A,#N/A,FALSE,"SUMMARY";#N/A,#N/A,FALSE,"MATERIAL VAR"}</definedName>
    <definedName name="ttt" hidden="1">{#N/A,#N/A,FALSE,"VARIATIONS";#N/A,#N/A,FALSE,"BUDGET";#N/A,#N/A,FALSE,"CIVIL QNTY VAR";#N/A,#N/A,FALSE,"SUMMARY";#N/A,#N/A,FALSE,"MATERIAL VAR"}</definedName>
    <definedName name="tuti" localSheetId="0" hidden="1">#REF!</definedName>
    <definedName name="tuti" hidden="1">#REF!</definedName>
    <definedName name="UI" localSheetId="0" hidden="1">[21]analysis!#REF!</definedName>
    <definedName name="UI" hidden="1">[21]analysis!#REF!</definedName>
    <definedName name="upbeams123" localSheetId="0" hidden="1">[15]BHANDUP!#REF!</definedName>
    <definedName name="upbeams123" hidden="1">[15]BHANDUP!#REF!</definedName>
    <definedName name="venky" localSheetId="12" hidden="1">{"PLANT BREAKUP",#N/A,FALSE,"E"}</definedName>
    <definedName name="venky" localSheetId="0" hidden="1">{"PLANT BREAKUP",#N/A,FALSE,"E"}</definedName>
    <definedName name="venky" hidden="1">{"PLANT BREAKUP",#N/A,FALSE,"E"}</definedName>
    <definedName name="vivek1" localSheetId="0" hidden="1">#REF!</definedName>
    <definedName name="vivek1" hidden="1">#REF!</definedName>
    <definedName name="vivek11" localSheetId="0" hidden="1">#REF!</definedName>
    <definedName name="vivek11" hidden="1">#REF!</definedName>
    <definedName name="vivek12" localSheetId="0" hidden="1">#REF!</definedName>
    <definedName name="vivek12" hidden="1">#REF!</definedName>
    <definedName name="vivek13" localSheetId="0" hidden="1">#REF!</definedName>
    <definedName name="vivek13" hidden="1">#REF!</definedName>
    <definedName name="vivek17" localSheetId="0" hidden="1">#REF!</definedName>
    <definedName name="vivek17" hidden="1">#REF!</definedName>
    <definedName name="vivek18" localSheetId="0" hidden="1">#REF!</definedName>
    <definedName name="vivek18" hidden="1">#REF!</definedName>
    <definedName name="vivek2" localSheetId="0" hidden="1">#REF!</definedName>
    <definedName name="vivek2" hidden="1">#REF!</definedName>
    <definedName name="vivek220" localSheetId="0" hidden="1">#REF!</definedName>
    <definedName name="vivek220" hidden="1">#REF!</definedName>
    <definedName name="vivek288888" localSheetId="0" hidden="1">#REF!</definedName>
    <definedName name="vivek288888" hidden="1">#REF!</definedName>
    <definedName name="vivek2dddddddddddddddd" localSheetId="0" hidden="1">#REF!</definedName>
    <definedName name="vivek2dddddddddddddddd" hidden="1">#REF!</definedName>
    <definedName name="vivek2oooooooooooooooo" localSheetId="0" hidden="1">#REF!</definedName>
    <definedName name="vivek2oooooooooooooooo" hidden="1">#REF!</definedName>
    <definedName name="vivek3" localSheetId="0" hidden="1">#REF!</definedName>
    <definedName name="vivek3" hidden="1">#REF!</definedName>
    <definedName name="vivek4" localSheetId="0" hidden="1">#REF!</definedName>
    <definedName name="vivek4" hidden="1">#REF!</definedName>
    <definedName name="vivek444" localSheetId="0" hidden="1">#REF!</definedName>
    <definedName name="vivek444" hidden="1">#REF!</definedName>
    <definedName name="vivek5" localSheetId="0" hidden="1">#REF!</definedName>
    <definedName name="vivek5" hidden="1">#REF!</definedName>
    <definedName name="vivek6" localSheetId="0" hidden="1">#REF!</definedName>
    <definedName name="vivek6" hidden="1">#REF!</definedName>
    <definedName name="vivek6666" localSheetId="0" hidden="1">#REF!</definedName>
    <definedName name="vivek6666" hidden="1">#REF!</definedName>
    <definedName name="vivek9" localSheetId="0" hidden="1">#REF!</definedName>
    <definedName name="vivek9" hidden="1">#REF!</definedName>
    <definedName name="vxckbmjklbgjnklgbmjh" localSheetId="0" hidden="1">#REF!</definedName>
    <definedName name="vxckbmjklbgjnklgbmjh" hidden="1">#REF!</definedName>
    <definedName name="w" localSheetId="12" hidden="1">{#N/A,#N/A,FALSE,"VARIATIONS";#N/A,#N/A,FALSE,"BUDGET";#N/A,#N/A,FALSE,"CIVIL QNTY VAR";#N/A,#N/A,FALSE,"SUMMARY";#N/A,#N/A,FALSE,"MATERIAL VAR"}</definedName>
    <definedName name="w" localSheetId="0" hidden="1">{#N/A,#N/A,FALSE,"VARIATIONS";#N/A,#N/A,FALSE,"BUDGET";#N/A,#N/A,FALSE,"CIVIL QNTY VAR";#N/A,#N/A,FALSE,"SUMMARY";#N/A,#N/A,FALSE,"MATERIAL VAR"}</definedName>
    <definedName name="w" hidden="1">{#N/A,#N/A,FALSE,"VARIATIONS";#N/A,#N/A,FALSE,"BUDGET";#N/A,#N/A,FALSE,"CIVIL QNTY VAR";#N/A,#N/A,FALSE,"SUMMARY";#N/A,#N/A,FALSE,"MATERIAL VAR"}</definedName>
    <definedName name="wee" localSheetId="12" hidden="1">{#N/A,#N/A,FALSE,"Balance Sheets";#N/A,#N/A,FALSE,"96 Conservative";#N/A,#N/A,FALSE,"96 Possible"}</definedName>
    <definedName name="wee" localSheetId="0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indow" localSheetId="12" hidden="1">{#N/A,#N/A,FALSE,"VARIATIONS";#N/A,#N/A,FALSE,"BUDGET";#N/A,#N/A,FALSE,"CIVIL QNTY VAR";#N/A,#N/A,FALSE,"SUMMARY";#N/A,#N/A,FALSE,"MATERIAL VAR"}</definedName>
    <definedName name="window" localSheetId="0" hidden="1">{#N/A,#N/A,FALSE,"VARIATIONS";#N/A,#N/A,FALSE,"BUDGET";#N/A,#N/A,FALSE,"CIVIL QNTY VAR";#N/A,#N/A,FALSE,"SUMMARY";#N/A,#N/A,FALSE,"MATERIAL VAR"}</definedName>
    <definedName name="window" hidden="1">{#N/A,#N/A,FALSE,"VARIATIONS";#N/A,#N/A,FALSE,"BUDGET";#N/A,#N/A,FALSE,"CIVIL QNTY VAR";#N/A,#N/A,FALSE,"SUMMARY";#N/A,#N/A,FALSE,"MATERIAL VAR"}</definedName>
    <definedName name="WINDOW1" localSheetId="12" hidden="1">{#N/A,#N/A,FALSE,"VARIATIONS";#N/A,#N/A,FALSE,"BUDGET";#N/A,#N/A,FALSE,"CIVIL QNTY VAR";#N/A,#N/A,FALSE,"SUMMARY";#N/A,#N/A,FALSE,"MATERIAL VAR"}</definedName>
    <definedName name="WINDOW1" localSheetId="0" hidden="1">{#N/A,#N/A,FALSE,"VARIATIONS";#N/A,#N/A,FALSE,"BUDGET";#N/A,#N/A,FALSE,"CIVIL QNTY VAR";#N/A,#N/A,FALSE,"SUMMARY";#N/A,#N/A,FALSE,"MATERIAL VAR"}</definedName>
    <definedName name="WINDOW1" hidden="1">{#N/A,#N/A,FALSE,"VARIATIONS";#N/A,#N/A,FALSE,"BUDGET";#N/A,#N/A,FALSE,"CIVIL QNTY VAR";#N/A,#N/A,FALSE,"SUMMARY";#N/A,#N/A,FALSE,"MATERIAL VAR"}</definedName>
    <definedName name="wr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1." localSheetId="12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123." localSheetId="12" hidden="1">{#N/A,#N/A,FALSE,"Sheet1";#N/A,#N/A,FALSE,"Sheet1";#N/A,#N/A,FALSE,"Sheet1";#N/A,#N/A,FALSE,"Sheet1"}</definedName>
    <definedName name="wrn.123." localSheetId="0" hidden="1">{#N/A,#N/A,FALSE,"Sheet1";#N/A,#N/A,FALSE,"Sheet1";#N/A,#N/A,FALSE,"Sheet1";#N/A,#N/A,FALSE,"Sheet1"}</definedName>
    <definedName name="wrn.123." hidden="1">{#N/A,#N/A,FALSE,"Sheet1";#N/A,#N/A,FALSE,"Sheet1";#N/A,#N/A,FALSE,"Sheet1";#N/A,#N/A,FALSE,"Sheet1"}</definedName>
    <definedName name="wrn.2.2" localSheetId="12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ccounts." localSheetId="12" hidden="1">{#N/A,#N/A,TRUE,"SCH99";#N/A,#N/A,TRUE,"BS99";"Groupings",#N/A,TRUE,"GROUP_99 ";"Groupings-Comparitive",#N/A,TRUE,"GROUP_99 ";#N/A,#N/A,TRUE,"SCH98_E";#N/A,#N/A,TRUE,"ASSET_99 "}</definedName>
    <definedName name="wrn.Accounts." localSheetId="0" hidden="1">{#N/A,#N/A,TRUE,"SCH99";#N/A,#N/A,TRUE,"BS99";"Groupings",#N/A,TRUE,"GROUP_99 ";"Groupings-Comparitive",#N/A,TRUE,"GROUP_99 ";#N/A,#N/A,TRUE,"SCH98_E";#N/A,#N/A,TRUE,"ASSET_99 "}</definedName>
    <definedName name="wrn.Accounts." hidden="1">{#N/A,#N/A,TRUE,"SCH99";#N/A,#N/A,TRUE,"BS99";"Groupings",#N/A,TRUE,"GROUP_99 ";"Groupings-Comparitive",#N/A,TRUE,"GROUP_99 ";#N/A,#N/A,TRUE,"SCH98_E";#N/A,#N/A,TRUE,"ASSET_99 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12" hidden="1">{#N/A,#N/A,FALSE,"Balance Sheets";#N/A,#N/A,FALSE,"96 Conservative";#N/A,#N/A,FALSE,"96 Possible"}</definedName>
    <definedName name="wrn.ANZ._.Report." localSheetId="0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ssumption._.Book." localSheetId="12" hidden="1">{#N/A,#N/A,FALSE,"Model Assumptions"}</definedName>
    <definedName name="wrn.Assumption._.Book." localSheetId="0" hidden="1">{#N/A,#N/A,FALSE,"Model Assumptions"}</definedName>
    <definedName name="wrn.Assumption._.Book." hidden="1">{#N/A,#N/A,FALSE,"Model Assumptions"}</definedName>
    <definedName name="wrn.backup." localSheetId="12" hidden="1">{"financials",#N/A,FALSE,"BASIC";"interest",#N/A,FALSE,"BASIC";"leasing and financing",#N/A,FALSE,"BASIC";"returns back up",#N/A,FALSE,"BASIC"}</definedName>
    <definedName name="wrn.backup." localSheetId="0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nk._.model." localSheetId="12" hidden="1">{"banks",#N/A,FALSE,"BASIC"}</definedName>
    <definedName name="wrn.bank._.model." localSheetId="0" hidden="1">{"banks",#N/A,FALSE,"BASIC"}</definedName>
    <definedName name="wrn.bank._.model." hidden="1">{"banks",#N/A,FALSE,"BASIC"}</definedName>
    <definedName name="wrn.Book." localSheetId="12" hidden="1">{"EVA",#N/A,FALSE,"SMT2";#N/A,#N/A,FALSE,"Summary";#N/A,#N/A,FALSE,"Graphs";#N/A,#N/A,FALSE,"4 Panel"}</definedName>
    <definedName name="wrn.Book." localSheetId="0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" localSheetId="12" hidden="1">{"Spread Dollars",#N/A,FALSE,"Budget";"Spread Ratios",#N/A,FALSE,"Budget";"Target Comparison",#N/A,FALSE,"Summary"}</definedName>
    <definedName name="wrn.Budget." localSheetId="0" hidden="1">{"Spread Dollars",#N/A,FALSE,"Budget";"Spread Ratios",#N/A,FALSE,"Budget";"Target Comparison",#N/A,FALSE,"Summary"}</definedName>
    <definedName name="wrn.Budget." hidden="1">{"Spread Dollars",#N/A,FALSE,"Budget";"Spread Ratios",#N/A,FALSE,"Budget";"Target Comparison",#N/A,FALSE,"Summary"}</definedName>
    <definedName name="wrn.CASH._.FLOW." localSheetId="12" hidden="1">{"CASH FLOW",#N/A,FALSE,"A"}</definedName>
    <definedName name="wrn.CASH._.FLOW." localSheetId="0" hidden="1">{"CASH FLOW",#N/A,FALSE,"A"}</definedName>
    <definedName name="wrn.CASH._.FLOW." hidden="1">{"CASH FLOW",#N/A,FALSE,"A"}</definedName>
    <definedName name="wrn.Complete." localSheetId="12" hidden="1">{#N/A,#N/A,FALSE,"SMT1";#N/A,#N/A,FALSE,"SMT2";#N/A,#N/A,FALSE,"Summary";#N/A,#N/A,FALSE,"Graphs";#N/A,#N/A,FALSE,"4 Panel"}</definedName>
    <definedName name="wrn.Complete." localSheetId="0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12" hidden="1">{#N/A,#N/A,FALSE,"Full";#N/A,#N/A,FALSE,"Half";#N/A,#N/A,FALSE,"Op Expenses";#N/A,#N/A,FALSE,"Cap Charge";#N/A,#N/A,FALSE,"Cost C";#N/A,#N/A,FALSE,"PP&amp;E";#N/A,#N/A,FALSE,"R&amp;D"}</definedName>
    <definedName name="wrn.Complete._.Set." localSheetId="0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dec02." localSheetId="12" hidden="1">{#N/A,#N/A,FALSE,"BS"}</definedName>
    <definedName name="wrn.dec02." localSheetId="0" hidden="1">{#N/A,#N/A,FALSE,"BS"}</definedName>
    <definedName name="wrn.dec02." hidden="1">{#N/A,#N/A,FALSE,"BS"}</definedName>
    <definedName name="wrn.dep." localSheetId="12" hidden="1">{"dep. full detail",#N/A,FALSE,"annex";"3cd annex",#N/A,FALSE,"annex";"co. dep.",#N/A,FALSE,"annex"}</definedName>
    <definedName name="wrn.dep." localSheetId="0" hidden="1">{"dep. full detail",#N/A,FALSE,"annex";"3cd annex",#N/A,FALSE,"annex";"co. dep.",#N/A,FALSE,"annex"}</definedName>
    <definedName name="wrn.dep." hidden="1">{"dep. full detail",#N/A,FALSE,"annex";"3cd annex",#N/A,FALSE,"annex";"co. dep.",#N/A,FALSE,"annex"}</definedName>
    <definedName name="wrn.FORNDV." localSheetId="12" hidden="1">{"FORNDV",#N/A,FALSE,"Sheet1"}</definedName>
    <definedName name="wrn.FORNDV." localSheetId="0" hidden="1">{"FORNDV",#N/A,FALSE,"Sheet1"}</definedName>
    <definedName name="wrn.FORNDV." hidden="1">{"FORNDV",#N/A,FALSE,"Sheet1"}</definedName>
    <definedName name="wrn.FTS." localSheetId="12" hidden="1">{"FTS",#N/A,FALSE,"E"}</definedName>
    <definedName name="wrn.FTS." localSheetId="0" hidden="1">{"FTS",#N/A,FALSE,"E"}</definedName>
    <definedName name="wrn.FTS." hidden="1">{"FTS",#N/A,FALSE,"E"}</definedName>
    <definedName name="wrn.FTS._.PLANT._.BREAKUP." localSheetId="12" hidden="1">{"PLANT BREAKUP",#N/A,FALSE,"E"}</definedName>
    <definedName name="wrn.FTS._.PLANT._.BREAKUP." localSheetId="0" hidden="1">{"PLANT BREAKUP",#N/A,FALSE,"E"}</definedName>
    <definedName name="wrn.FTS._.PLANT._.BREAKUP." hidden="1">{"PLANT BREAKUP",#N/A,FALSE,"E"}</definedName>
    <definedName name="wrn.Full._.Financials." localSheetId="12" hidden="1">{#N/A,#N/A,TRUE,"Financials";#N/A,#N/A,TRUE,"Operating Statistics";#N/A,#N/A,TRUE,"Capex &amp; Depreciation";#N/A,#N/A,TRUE,"Debt"}</definedName>
    <definedName name="wrn.Full._.Financials." localSheetId="0" hidden="1">{#N/A,#N/A,TRUE,"Financials";#N/A,#N/A,TRUE,"Operating Statistics";#N/A,#N/A,TRUE,"Capex &amp; Depreciation";#N/A,#N/A,TRUE,"Debt"}</definedName>
    <definedName name="wrn.Full._.Financials." hidden="1">{#N/A,#N/A,TRUE,"Financials";#N/A,#N/A,TRUE,"Operating Statistics";#N/A,#N/A,TRUE,"Capex &amp; Depreciation";#N/A,#N/A,TRUE,"Debt"}</definedName>
    <definedName name="wrn.Full._.Report.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.C.P.L.." localSheetId="12" hidden="1">{#N/A,#N/A,FALSE,"gc (2)"}</definedName>
    <definedName name="wrn.G.C.P.L.." localSheetId="0" hidden="1">{#N/A,#N/A,FALSE,"gc (2)"}</definedName>
    <definedName name="wrn.G.C.P.L.." hidden="1">{#N/A,#N/A,FALSE,"gc (2)"}</definedName>
    <definedName name="wrn.G.E.G._.7.0." localSheetId="12" hidden="1">{#N/A,#N/A,FALSE,"VARIATIONS";#N/A,#N/A,FALSE,"BUDGET";#N/A,#N/A,FALSE,"CIVIL QNTY VAR";#N/A,#N/A,FALSE,"SUMMARY";#N/A,#N/A,FALSE,"MATERIAL VAR"}</definedName>
    <definedName name="wrn.G.E.G._.7.0." localSheetId="0" hidden="1">{#N/A,#N/A,FALSE,"VARIATIONS";#N/A,#N/A,FALSE,"BUDGET";#N/A,#N/A,FALSE,"CIVIL QNTY VAR";#N/A,#N/A,FALSE,"SUMMARY";#N/A,#N/A,FALSE,"MATERIAL VAR"}</definedName>
    <definedName name="wrn.G.E.G._.7.0." hidden="1">{#N/A,#N/A,FALSE,"VARIATIONS";#N/A,#N/A,FALSE,"BUDGET";#N/A,#N/A,FALSE,"CIVIL QNTY VAR";#N/A,#N/A,FALSE,"SUMMARY";#N/A,#N/A,FALSE,"MATERIAL VAR"}</definedName>
    <definedName name="wrn.Groupings." localSheetId="12" hidden="1">{"Groupings",#N/A,TRUE,"GROUP_99 ";"Groupings-Comparitive",#N/A,TRUE,"GROUP_99 "}</definedName>
    <definedName name="wrn.Groupings." localSheetId="0" hidden="1">{"Groupings",#N/A,TRUE,"GROUP_99 ";"Groupings-Comparitive",#N/A,TRUE,"GROUP_99 "}</definedName>
    <definedName name="wrn.Groupings." hidden="1">{"Groupings",#N/A,TRUE,"GROUP_99 ";"Groupings-Comparitive",#N/A,TRUE,"GROUP_99 "}</definedName>
    <definedName name="wrn.MDS1.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odel." localSheetId="12" hidden="1">{"basic",#N/A,FALSE,"BASIC"}</definedName>
    <definedName name="wrn.model." localSheetId="0" hidden="1">{"basic",#N/A,FALSE,"BASIC"}</definedName>
    <definedName name="wrn.model." hidden="1">{"basic",#N/A,FALSE,"BASIC"}</definedName>
    <definedName name="wrn.mr." localSheetId="12" hidden="1">{#N/A,#N/A,TRUE,"Pune Sum";#N/A,#N/A,TRUE,"MATERIALS"}</definedName>
    <definedName name="wrn.mr." localSheetId="0" hidden="1">{#N/A,#N/A,TRUE,"Pune Sum";#N/A,#N/A,TRUE,"MATERIALS"}</definedName>
    <definedName name="wrn.mr." hidden="1">{#N/A,#N/A,TRUE,"Pune Sum";#N/A,#N/A,TRUE,"MATERIALS"}</definedName>
    <definedName name="wrn.One._.Pager._.plus._.Technicals." localSheetId="12" hidden="1">{#N/A,#N/A,FALSE,"One Pager";#N/A,#N/A,FALSE,"Technical"}</definedName>
    <definedName name="wrn.One._.Pager._.plus._.Technicals." localSheetId="0" hidden="1">{#N/A,#N/A,FALSE,"One Pager";#N/A,#N/A,FALSE,"Technical"}</definedName>
    <definedName name="wrn.One._.Pager._.plus._.Technicals." hidden="1">{#N/A,#N/A,FALSE,"One Pager";#N/A,#N/A,FALSE,"Technical"}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12" hidden="1">{#N/A,#N/A,FALSE,"p&amp;l"}</definedName>
    <definedName name="wrn.pl." localSheetId="0" hidden="1">{#N/A,#N/A,FALSE,"p&amp;l"}</definedName>
    <definedName name="wrn.pl." hidden="1">{#N/A,#N/A,FALSE,"p&amp;l"}</definedName>
    <definedName name="wrn.PLANNING." localSheetId="12" hidden="1">{"PLANNING",#N/A,FALSE,"A"}</definedName>
    <definedName name="wrn.PLANNING." localSheetId="0" hidden="1">{"PLANNING",#N/A,FALSE,"A"}</definedName>
    <definedName name="wrn.PLANNING." hidden="1">{"PLANNING",#N/A,FALSE,"A"}</definedName>
    <definedName name="wrn.Print." localSheetId="12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0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_.Model.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whole._.Report.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Short." localSheetId="12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0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1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1." localSheetId="12" hidden="1">{"Print1",#N/A,TRUE,"P&amp;L";"Print2",#N/A,TRUE,"CashFL"}</definedName>
    <definedName name="wrn.Report1." localSheetId="0" hidden="1">{"Print1",#N/A,TRUE,"P&amp;L";"Print2",#N/A,TRUE,"CashFL"}</definedName>
    <definedName name="wrn.Report1." hidden="1">{"Print1",#N/A,TRUE,"P&amp;L";"Print2",#N/A,TRUE,"CashFL"}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12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2" hidden="1">{"SUMMARY",#N/A,FALSE,"C"}</definedName>
    <definedName name="wrn.summary." localSheetId="0" hidden="1">{"SUMMARY",#N/A,FALSE,"C"}</definedName>
    <definedName name="wrn.summary." hidden="1">{"SUMMARY",#N/A,FALSE,"C"}</definedName>
    <definedName name="wrn.Target._.Comparison." localSheetId="12" hidden="1">{"Target Comparison",#N/A,FALSE,"Summary"}</definedName>
    <definedName name="wrn.Target._.Comparison." localSheetId="0" hidden="1">{"Target Comparison",#N/A,FALSE,"Summary"}</definedName>
    <definedName name="wrn.Target._.Comparison." hidden="1">{"Target Comparison",#N/A,FALSE,"Summary"}</definedName>
    <definedName name="wrn.Test._.Report." localSheetId="12" hidden="1">{#N/A,#N/A,FALSE,"DATA D.I.";#N/A,#N/A,FALSE,"DATA C.I."}</definedName>
    <definedName name="wrn.Test._.Report." localSheetId="0" hidden="1">{#N/A,#N/A,FALSE,"DATA D.I.";#N/A,#N/A,FALSE,"DATA C.I."}</definedName>
    <definedName name="wrn.Test._.Report." hidden="1">{#N/A,#N/A,FALSE,"DATA D.I.";#N/A,#N/A,FALSE,"DATA C.I."}</definedName>
    <definedName name="wrn.Total._.Print.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ial." localSheetId="12" hidden="1">{#N/A,#N/A,FALSE,"mpph1";#N/A,#N/A,FALSE,"mpmseb";#N/A,#N/A,FALSE,"mpph2"}</definedName>
    <definedName name="wrn.trial." localSheetId="0" hidden="1">{#N/A,#N/A,FALSE,"mpph1";#N/A,#N/A,FALSE,"mpmseb";#N/A,#N/A,FALSE,"mpph2"}</definedName>
    <definedName name="wrn.trial." hidden="1">{#N/A,#N/A,FALSE,"mpph1";#N/A,#N/A,FALSE,"mpmseb";#N/A,#N/A,FALSE,"mpph2"}</definedName>
    <definedName name="wrn.Valuation._.Summaries.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구조2." localSheetId="12" hidden="1">{#N/A,#N/A,FALSE,"구조2"}</definedName>
    <definedName name="wrn.구조2." localSheetId="0" hidden="1">{#N/A,#N/A,FALSE,"구조2"}</definedName>
    <definedName name="wrn.구조2." hidden="1">{#N/A,#N/A,FALSE,"구조2"}</definedName>
    <definedName name="wrn.구조2._1" localSheetId="12" hidden="1">{#N/A,#N/A,FALSE,"구조2"}</definedName>
    <definedName name="wrn.구조2._1" localSheetId="0" hidden="1">{#N/A,#N/A,FALSE,"구조2"}</definedName>
    <definedName name="wrn.구조2._1" hidden="1">{#N/A,#N/A,FALSE,"구조2"}</definedName>
    <definedName name="wrn.배수1." localSheetId="12" hidden="1">{#N/A,#N/A,FALSE,"배수1"}</definedName>
    <definedName name="wrn.배수1." localSheetId="0" hidden="1">{#N/A,#N/A,FALSE,"배수1"}</definedName>
    <definedName name="wrn.배수1." hidden="1">{#N/A,#N/A,FALSE,"배수1"}</definedName>
    <definedName name="wrn.배수1._1" localSheetId="12" hidden="1">{#N/A,#N/A,FALSE,"배수1"}</definedName>
    <definedName name="wrn.배수1._1" localSheetId="0" hidden="1">{#N/A,#N/A,FALSE,"배수1"}</definedName>
    <definedName name="wrn.배수1._1" hidden="1">{#N/A,#N/A,FALSE,"배수1"}</definedName>
    <definedName name="wrn.배수2." localSheetId="12" hidden="1">{#N/A,#N/A,FALSE,"배수2"}</definedName>
    <definedName name="wrn.배수2." localSheetId="0" hidden="1">{#N/A,#N/A,FALSE,"배수2"}</definedName>
    <definedName name="wrn.배수2." hidden="1">{#N/A,#N/A,FALSE,"배수2"}</definedName>
    <definedName name="wrn.배수2._1" localSheetId="12" hidden="1">{#N/A,#N/A,FALSE,"배수2"}</definedName>
    <definedName name="wrn.배수2._1" localSheetId="0" hidden="1">{#N/A,#N/A,FALSE,"배수2"}</definedName>
    <definedName name="wrn.배수2._1" hidden="1">{#N/A,#N/A,FALSE,"배수2"}</definedName>
    <definedName name="wrn.부대1." localSheetId="12" hidden="1">{#N/A,#N/A,FALSE,"부대1"}</definedName>
    <definedName name="wrn.부대1." localSheetId="0" hidden="1">{#N/A,#N/A,FALSE,"부대1"}</definedName>
    <definedName name="wrn.부대1." hidden="1">{#N/A,#N/A,FALSE,"부대1"}</definedName>
    <definedName name="wrn.부대1._1" localSheetId="12" hidden="1">{#N/A,#N/A,FALSE,"부대1"}</definedName>
    <definedName name="wrn.부대1._1" localSheetId="0" hidden="1">{#N/A,#N/A,FALSE,"부대1"}</definedName>
    <definedName name="wrn.부대1._1" hidden="1">{#N/A,#N/A,FALSE,"부대1"}</definedName>
    <definedName name="wrn.부대2." localSheetId="12" hidden="1">{#N/A,#N/A,FALSE,"부대2"}</definedName>
    <definedName name="wrn.부대2." localSheetId="0" hidden="1">{#N/A,#N/A,FALSE,"부대2"}</definedName>
    <definedName name="wrn.부대2." hidden="1">{#N/A,#N/A,FALSE,"부대2"}</definedName>
    <definedName name="wrn.부대2._1" localSheetId="12" hidden="1">{#N/A,#N/A,FALSE,"부대2"}</definedName>
    <definedName name="wrn.부대2._1" localSheetId="0" hidden="1">{#N/A,#N/A,FALSE,"부대2"}</definedName>
    <definedName name="wrn.부대2._1" hidden="1">{#N/A,#N/A,FALSE,"부대2"}</definedName>
    <definedName name="wrn.속도." localSheetId="12" hidden="1">{#N/A,#N/A,FALSE,"속도"}</definedName>
    <definedName name="wrn.속도." localSheetId="0" hidden="1">{#N/A,#N/A,FALSE,"속도"}</definedName>
    <definedName name="wrn.속도." hidden="1">{#N/A,#N/A,FALSE,"속도"}</definedName>
    <definedName name="wrn.속도._1" localSheetId="12" hidden="1">{#N/A,#N/A,FALSE,"속도"}</definedName>
    <definedName name="wrn.속도._1" localSheetId="0" hidden="1">{#N/A,#N/A,FALSE,"속도"}</definedName>
    <definedName name="wrn.속도._1" hidden="1">{#N/A,#N/A,FALSE,"속도"}</definedName>
    <definedName name="wrn.이정표." localSheetId="12" hidden="1">{#N/A,#N/A,FALSE,"이정표"}</definedName>
    <definedName name="wrn.이정표." localSheetId="0" hidden="1">{#N/A,#N/A,FALSE,"이정표"}</definedName>
    <definedName name="wrn.이정표." hidden="1">{#N/A,#N/A,FALSE,"이정표"}</definedName>
    <definedName name="wrn.이정표._1" localSheetId="12" hidden="1">{#N/A,#N/A,FALSE,"이정표"}</definedName>
    <definedName name="wrn.이정표._1" localSheetId="0" hidden="1">{#N/A,#N/A,FALSE,"이정표"}</definedName>
    <definedName name="wrn.이정표._1" hidden="1">{#N/A,#N/A,FALSE,"이정표"}</definedName>
    <definedName name="wrn.토공1." localSheetId="12" hidden="1">{#N/A,#N/A,FALSE,"구조1"}</definedName>
    <definedName name="wrn.토공1." localSheetId="0" hidden="1">{#N/A,#N/A,FALSE,"구조1"}</definedName>
    <definedName name="wrn.토공1." hidden="1">{#N/A,#N/A,FALSE,"구조1"}</definedName>
    <definedName name="wrn.토공1._1" localSheetId="12" hidden="1">{#N/A,#N/A,FALSE,"구조1"}</definedName>
    <definedName name="wrn.토공1._1" localSheetId="0" hidden="1">{#N/A,#N/A,FALSE,"구조1"}</definedName>
    <definedName name="wrn.토공1._1" hidden="1">{#N/A,#N/A,FALSE,"구조1"}</definedName>
    <definedName name="wrn.토공2." localSheetId="12" hidden="1">{#N/A,#N/A,FALSE,"토공2"}</definedName>
    <definedName name="wrn.토공2." localSheetId="0" hidden="1">{#N/A,#N/A,FALSE,"토공2"}</definedName>
    <definedName name="wrn.토공2." hidden="1">{#N/A,#N/A,FALSE,"토공2"}</definedName>
    <definedName name="wrn.토공2._1" localSheetId="12" hidden="1">{#N/A,#N/A,FALSE,"토공2"}</definedName>
    <definedName name="wrn.토공2._1" localSheetId="0" hidden="1">{#N/A,#N/A,FALSE,"토공2"}</definedName>
    <definedName name="wrn.토공2._1" hidden="1">{#N/A,#N/A,FALSE,"토공2"}</definedName>
    <definedName name="wrn.포장1." localSheetId="12" hidden="1">{#N/A,#N/A,FALSE,"포장1";#N/A,#N/A,FALSE,"포장1"}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1._1" localSheetId="12" hidden="1">{#N/A,#N/A,FALSE,"포장1";#N/A,#N/A,FALSE,"포장1"}</definedName>
    <definedName name="wrn.포장1._1" localSheetId="0" hidden="1">{#N/A,#N/A,FALSE,"포장1";#N/A,#N/A,FALSE,"포장1"}</definedName>
    <definedName name="wrn.포장1._1" hidden="1">{#N/A,#N/A,FALSE,"포장1";#N/A,#N/A,FALSE,"포장1"}</definedName>
    <definedName name="wrn.포장2." localSheetId="12" hidden="1">{#N/A,#N/A,FALSE,"포장2"}</definedName>
    <definedName name="wrn.포장2." localSheetId="0" hidden="1">{#N/A,#N/A,FALSE,"포장2"}</definedName>
    <definedName name="wrn.포장2." hidden="1">{#N/A,#N/A,FALSE,"포장2"}</definedName>
    <definedName name="wrn.포장2._1" localSheetId="12" hidden="1">{#N/A,#N/A,FALSE,"포장2"}</definedName>
    <definedName name="wrn.포장2._1" localSheetId="0" hidden="1">{#N/A,#N/A,FALSE,"포장2"}</definedName>
    <definedName name="wrn.포장2._1" hidden="1">{#N/A,#N/A,FALSE,"포장2"}</definedName>
    <definedName name="wrnfu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wwww" localSheetId="0" hidden="1">#REF!</definedName>
    <definedName name="wwwww" hidden="1">#REF!</definedName>
    <definedName name="XREF_COLUMN_1" localSheetId="0" hidden="1">[30]BS!#REF!</definedName>
    <definedName name="XREF_COLUMN_1" hidden="1">[30]BS!#REF!</definedName>
    <definedName name="XREF_COLUMN_2" localSheetId="0" hidden="1">[30]BS!#REF!</definedName>
    <definedName name="XREF_COLUMN_2" hidden="1">[30]BS!#REF!</definedName>
    <definedName name="XREF_COLUMN_3" localSheetId="0" hidden="1">[30]BS!#REF!</definedName>
    <definedName name="XREF_COLUMN_3" hidden="1">[30]BS!#REF!</definedName>
    <definedName name="XREF_COLUMN_4" localSheetId="0" hidden="1">#REF!</definedName>
    <definedName name="XREF_COLUMN_4" hidden="1">#REF!</definedName>
    <definedName name="XRefActiveRow" localSheetId="0" hidden="1">#REF!</definedName>
    <definedName name="XRefActiveRow" hidden="1">#REF!</definedName>
    <definedName name="XRefColumnsCount" hidden="1">3</definedName>
    <definedName name="XRefCopy1" localSheetId="0" hidden="1">[30]BS!#REF!</definedName>
    <definedName name="XRefCopy1" hidden="1">[30]BS!#REF!</definedName>
    <definedName name="XRefCopy10Row" localSheetId="0" hidden="1">#REF!</definedName>
    <definedName name="XRefCopy10Row" hidden="1">#REF!</definedName>
    <definedName name="XRefCopy11Row" localSheetId="0" hidden="1">#REF!</definedName>
    <definedName name="XRefCopy11Row" hidden="1">#REF!</definedName>
    <definedName name="XRefCopy12Row" localSheetId="0" hidden="1">#REF!</definedName>
    <definedName name="XRefCopy12Row" hidden="1">#REF!</definedName>
    <definedName name="XRefCopy13Row" localSheetId="0" hidden="1">#REF!</definedName>
    <definedName name="XRefCopy13Row" hidden="1">#REF!</definedName>
    <definedName name="XRefCopy14Row" localSheetId="0" hidden="1">#REF!</definedName>
    <definedName name="XRefCopy14Row" hidden="1">#REF!</definedName>
    <definedName name="XRefCopy16" localSheetId="0" hidden="1">[31]BS!#REF!</definedName>
    <definedName name="XRefCopy16" hidden="1">[31]BS!#REF!</definedName>
    <definedName name="XRefCopy16Row" localSheetId="0" hidden="1">#REF!</definedName>
    <definedName name="XRefCopy16Row" hidden="1">#REF!</definedName>
    <definedName name="XRefCopy17Row" localSheetId="0" hidden="1">#REF!</definedName>
    <definedName name="XRefCopy17Row" hidden="1">#REF!</definedName>
    <definedName name="XRefCopy18Row" localSheetId="0" hidden="1">#REF!</definedName>
    <definedName name="XRefCopy18Row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[31]BS!#REF!</definedName>
    <definedName name="XRefCopy2" hidden="1">[31]BS!#REF!</definedName>
    <definedName name="XRefCopy20Row" localSheetId="0" hidden="1">#REF!</definedName>
    <definedName name="XRefCopy20Row" hidden="1">#REF!</definedName>
    <definedName name="XRefCopy21Row" localSheetId="0" hidden="1">#REF!</definedName>
    <definedName name="XRefCopy21Row" hidden="1">#REF!</definedName>
    <definedName name="XRefCopy22Row" localSheetId="0" hidden="1">#REF!</definedName>
    <definedName name="XRefCopy22Row" hidden="1">#REF!</definedName>
    <definedName name="XRefCopy23Row" localSheetId="0" hidden="1">#REF!</definedName>
    <definedName name="XRefCopy23Row" hidden="1">#REF!</definedName>
    <definedName name="XRefCopy24Row" localSheetId="0" hidden="1">#REF!</definedName>
    <definedName name="XRefCopy24Row" hidden="1">#REF!</definedName>
    <definedName name="XRefCopy2Row" localSheetId="0" hidden="1">#REF!</definedName>
    <definedName name="XRefCopy2Row" hidden="1">#REF!</definedName>
    <definedName name="XRefCopy3" localSheetId="0" hidden="1">[31]BS!#REF!</definedName>
    <definedName name="XRefCopy3" hidden="1">[31]BS!#REF!</definedName>
    <definedName name="XRefCopy3Row" localSheetId="0" hidden="1">#REF!</definedName>
    <definedName name="XRefCopy3Row" hidden="1">#REF!</definedName>
    <definedName name="XRefCopy5" localSheetId="0" hidden="1">#REF!</definedName>
    <definedName name="XRefCopy5" hidden="1">#REF!</definedName>
    <definedName name="XRefCopy5Row" localSheetId="0" hidden="1">#REF!</definedName>
    <definedName name="XRefCopy5Row" hidden="1">#REF!</definedName>
    <definedName name="XRefCopy6" localSheetId="0" hidden="1">[30]BS!#REF!</definedName>
    <definedName name="XRefCopy6" hidden="1">[30]BS!#REF!</definedName>
    <definedName name="XRefCopy7Row" localSheetId="0" hidden="1">#REF!</definedName>
    <definedName name="XRefCopy7Row" hidden="1">#REF!</definedName>
    <definedName name="XRefCopy8Row" localSheetId="0" hidden="1">#REF!</definedName>
    <definedName name="XRefCopy8Row" hidden="1">#REF!</definedName>
    <definedName name="XRefCopy9Row" localSheetId="0" hidden="1">#REF!</definedName>
    <definedName name="XRefCopy9Row" hidden="1">#REF!</definedName>
    <definedName name="XRefCopyRangeCount" hidden="1">25</definedName>
    <definedName name="XRefPaste1" localSheetId="0" hidden="1">#REF!</definedName>
    <definedName name="XRefPaste1" hidden="1">#REF!</definedName>
    <definedName name="XRefPaste10" localSheetId="0" hidden="1">[31]BS!#REF!</definedName>
    <definedName name="XRefPaste10" hidden="1">[31]BS!#REF!</definedName>
    <definedName name="XRefPaste100" localSheetId="0" hidden="1">[31]BS!#REF!</definedName>
    <definedName name="XRefPaste100" hidden="1">[31]BS!#REF!</definedName>
    <definedName name="XRefPaste100Row" localSheetId="0" hidden="1">#REF!</definedName>
    <definedName name="XRefPaste100Row" hidden="1">#REF!</definedName>
    <definedName name="XRefPaste101Row" localSheetId="0" hidden="1">#REF!</definedName>
    <definedName name="XRefPaste101Row" hidden="1">#REF!</definedName>
    <definedName name="XRefPaste102Row" localSheetId="0" hidden="1">#REF!</definedName>
    <definedName name="XRefPaste102Row" hidden="1">#REF!</definedName>
    <definedName name="XRefPaste103Row" localSheetId="0" hidden="1">#REF!</definedName>
    <definedName name="XRefPaste103Row" hidden="1">#REF!</definedName>
    <definedName name="XRefPaste104Row" localSheetId="0" hidden="1">#REF!</definedName>
    <definedName name="XRefPaste104Row" hidden="1">#REF!</definedName>
    <definedName name="XRefPaste105Row" localSheetId="0" hidden="1">#REF!</definedName>
    <definedName name="XRefPaste105Row" hidden="1">#REF!</definedName>
    <definedName name="XRefPaste106" localSheetId="0" hidden="1">[31]BS!#REF!</definedName>
    <definedName name="XRefPaste106" hidden="1">[31]BS!#REF!</definedName>
    <definedName name="XRefPaste106Row" localSheetId="0" hidden="1">#REF!</definedName>
    <definedName name="XRefPaste106Row" hidden="1">#REF!</definedName>
    <definedName name="XRefPaste107Row" localSheetId="0" hidden="1">#REF!</definedName>
    <definedName name="XRefPaste107Row" hidden="1">#REF!</definedName>
    <definedName name="XRefPaste108Row" localSheetId="0" hidden="1">#REF!</definedName>
    <definedName name="XRefPaste108Row" hidden="1">#REF!</definedName>
    <definedName name="XRefPaste109Row" localSheetId="0" hidden="1">#REF!</definedName>
    <definedName name="XRefPaste109Row" hidden="1">#REF!</definedName>
    <definedName name="XRefPaste10Row" localSheetId="0" hidden="1">#REF!</definedName>
    <definedName name="XRefPaste10Row" hidden="1">#REF!</definedName>
    <definedName name="XRefPaste110Row" localSheetId="0" hidden="1">#REF!</definedName>
    <definedName name="XRefPaste110Row" hidden="1">#REF!</definedName>
    <definedName name="XRefPaste111Row" localSheetId="0" hidden="1">#REF!</definedName>
    <definedName name="XRefPaste111Row" hidden="1">#REF!</definedName>
    <definedName name="XRefPaste112Row" localSheetId="0" hidden="1">#REF!</definedName>
    <definedName name="XRefPaste112Row" hidden="1">#REF!</definedName>
    <definedName name="XRefPaste113Row" localSheetId="0" hidden="1">#REF!</definedName>
    <definedName name="XRefPaste113Row" hidden="1">#REF!</definedName>
    <definedName name="XRefPaste114" localSheetId="0" hidden="1">[31]BS!#REF!</definedName>
    <definedName name="XRefPaste114" hidden="1">[31]BS!#REF!</definedName>
    <definedName name="XRefPaste114Row" localSheetId="0" hidden="1">#REF!</definedName>
    <definedName name="XRefPaste114Row" hidden="1">#REF!</definedName>
    <definedName name="XRefPaste115Row" localSheetId="0" hidden="1">#REF!</definedName>
    <definedName name="XRefPaste115Row" hidden="1">#REF!</definedName>
    <definedName name="XRefPaste116Row" localSheetId="0" hidden="1">#REF!</definedName>
    <definedName name="XRefPaste116Row" hidden="1">#REF!</definedName>
    <definedName name="XRefPaste117" localSheetId="0" hidden="1">[30]BS!#REF!</definedName>
    <definedName name="XRefPaste117" hidden="1">[30]BS!#REF!</definedName>
    <definedName name="XRefPaste117Row" localSheetId="0" hidden="1">#REF!</definedName>
    <definedName name="XRefPaste117Row" hidden="1">#REF!</definedName>
    <definedName name="XRefPaste118" localSheetId="0" hidden="1">[30]BS!#REF!</definedName>
    <definedName name="XRefPaste118" hidden="1">[30]BS!#REF!</definedName>
    <definedName name="XRefPaste118Row" localSheetId="0" hidden="1">#REF!</definedName>
    <definedName name="XRefPaste118Row" hidden="1">#REF!</definedName>
    <definedName name="XRefPaste119Row" localSheetId="0" hidden="1">#REF!</definedName>
    <definedName name="XRefPaste119Row" hidden="1">#REF!</definedName>
    <definedName name="XRefPaste11Row" localSheetId="0" hidden="1">#REF!</definedName>
    <definedName name="XRefPaste11Row" hidden="1">#REF!</definedName>
    <definedName name="XRefPaste120Row" localSheetId="0" hidden="1">#REF!</definedName>
    <definedName name="XRefPaste120Row" hidden="1">#REF!</definedName>
    <definedName name="XRefPaste121Row" localSheetId="0" hidden="1">#REF!</definedName>
    <definedName name="XRefPaste121Row" hidden="1">#REF!</definedName>
    <definedName name="XRefPaste122Row" localSheetId="0" hidden="1">#REF!</definedName>
    <definedName name="XRefPaste122Row" hidden="1">#REF!</definedName>
    <definedName name="XRefPaste123Row" localSheetId="0" hidden="1">#REF!</definedName>
    <definedName name="XRefPaste123Row" hidden="1">#REF!</definedName>
    <definedName name="XRefPaste124Row" localSheetId="0" hidden="1">#REF!</definedName>
    <definedName name="XRefPaste124Row" hidden="1">#REF!</definedName>
    <definedName name="XRefPaste125Row" localSheetId="0" hidden="1">#REF!</definedName>
    <definedName name="XRefPaste125Row" hidden="1">#REF!</definedName>
    <definedName name="XRefPaste126" localSheetId="0" hidden="1">[31]BS!#REF!</definedName>
    <definedName name="XRefPaste126" hidden="1">[31]BS!#REF!</definedName>
    <definedName name="XRefPaste126Row" localSheetId="0" hidden="1">#REF!</definedName>
    <definedName name="XRefPaste126Row" hidden="1">#REF!</definedName>
    <definedName name="XRefPaste127Row" localSheetId="0" hidden="1">#REF!</definedName>
    <definedName name="XRefPaste127Row" hidden="1">#REF!</definedName>
    <definedName name="XRefPaste128Row" localSheetId="0" hidden="1">#REF!</definedName>
    <definedName name="XRefPaste128Row" hidden="1">#REF!</definedName>
    <definedName name="XRefPaste129Row" localSheetId="0" hidden="1">#REF!</definedName>
    <definedName name="XRefPaste129Row" hidden="1">#REF!</definedName>
    <definedName name="XRefPaste12Row" localSheetId="0" hidden="1">#REF!</definedName>
    <definedName name="XRefPaste12Row" hidden="1">#REF!</definedName>
    <definedName name="XRefPaste130Row" localSheetId="0" hidden="1">#REF!</definedName>
    <definedName name="XRefPaste130Row" hidden="1">#REF!</definedName>
    <definedName name="XRefPaste131" localSheetId="0" hidden="1">[31]BS!#REF!</definedName>
    <definedName name="XRefPaste131" hidden="1">[31]BS!#REF!</definedName>
    <definedName name="XRefPaste131Row" localSheetId="0" hidden="1">#REF!</definedName>
    <definedName name="XRefPaste131Row" hidden="1">#REF!</definedName>
    <definedName name="XRefPaste132Row" localSheetId="0" hidden="1">#REF!</definedName>
    <definedName name="XRefPaste132Row" hidden="1">#REF!</definedName>
    <definedName name="XRefPaste133" localSheetId="0" hidden="1">[30]BS!#REF!</definedName>
    <definedName name="XRefPaste133" hidden="1">[30]BS!#REF!</definedName>
    <definedName name="XRefPaste133Row" localSheetId="0" hidden="1">#REF!</definedName>
    <definedName name="XRefPaste133Row" hidden="1">#REF!</definedName>
    <definedName name="XRefPaste134Row" localSheetId="0" hidden="1">#REF!</definedName>
    <definedName name="XRefPaste134Row" hidden="1">#REF!</definedName>
    <definedName name="XRefPaste135Row" localSheetId="0" hidden="1">#REF!</definedName>
    <definedName name="XRefPaste135Row" hidden="1">#REF!</definedName>
    <definedName name="XRefPaste136Row" localSheetId="0" hidden="1">#REF!</definedName>
    <definedName name="XRefPaste136Row" hidden="1">#REF!</definedName>
    <definedName name="XRefPaste137Row" localSheetId="0" hidden="1">#REF!</definedName>
    <definedName name="XRefPaste137Row" hidden="1">#REF!</definedName>
    <definedName name="XRefPaste138Row" localSheetId="0" hidden="1">#REF!</definedName>
    <definedName name="XRefPaste138Row" hidden="1">#REF!</definedName>
    <definedName name="XRefPaste139Row" localSheetId="0" hidden="1">#REF!</definedName>
    <definedName name="XRefPaste139Row" hidden="1">#REF!</definedName>
    <definedName name="XRefPaste13Row" localSheetId="0" hidden="1">#REF!</definedName>
    <definedName name="XRefPaste13Row" hidden="1">#REF!</definedName>
    <definedName name="XRefPaste140Row" localSheetId="0" hidden="1">#REF!</definedName>
    <definedName name="XRefPaste140Row" hidden="1">#REF!</definedName>
    <definedName name="XRefPaste141Row" localSheetId="0" hidden="1">#REF!</definedName>
    <definedName name="XRefPaste141Row" hidden="1">#REF!</definedName>
    <definedName name="XRefPaste142" localSheetId="0" hidden="1">[31]BS!#REF!</definedName>
    <definedName name="XRefPaste142" hidden="1">[31]BS!#REF!</definedName>
    <definedName name="XRefPaste142Row" localSheetId="0" hidden="1">#REF!</definedName>
    <definedName name="XRefPaste142Row" hidden="1">#REF!</definedName>
    <definedName name="XRefPaste143" localSheetId="0" hidden="1">[32]BS!#REF!</definedName>
    <definedName name="XRefPaste143" hidden="1">[32]BS!#REF!</definedName>
    <definedName name="XRefPaste143Row" localSheetId="0" hidden="1">#REF!</definedName>
    <definedName name="XRefPaste143Row" hidden="1">#REF!</definedName>
    <definedName name="XRefPaste144" localSheetId="0" hidden="1">[32]BS!#REF!</definedName>
    <definedName name="XRefPaste144" hidden="1">[32]BS!#REF!</definedName>
    <definedName name="XRefPaste144Row" localSheetId="0" hidden="1">#REF!</definedName>
    <definedName name="XRefPaste144Row" hidden="1">#REF!</definedName>
    <definedName name="XRefPaste14Row" localSheetId="0" hidden="1">#REF!</definedName>
    <definedName name="XRefPaste14Row" hidden="1">#REF!</definedName>
    <definedName name="XRefPaste15" localSheetId="0" hidden="1">[30]BS!#REF!</definedName>
    <definedName name="XRefPaste15" hidden="1">[30]BS!#REF!</definedName>
    <definedName name="XRefPaste15Row" localSheetId="0" hidden="1">#REF!</definedName>
    <definedName name="XRefPaste15Row" hidden="1">#REF!</definedName>
    <definedName name="XRefPaste16" localSheetId="0" hidden="1">[30]BS!#REF!</definedName>
    <definedName name="XRefPaste16" hidden="1">[30]BS!#REF!</definedName>
    <definedName name="XRefPaste16Row" localSheetId="0" hidden="1">#REF!</definedName>
    <definedName name="XRefPaste16Row" hidden="1">#REF!</definedName>
    <definedName name="XRefPaste17Row" localSheetId="0" hidden="1">#REF!</definedName>
    <definedName name="XRefPaste17Row" hidden="1">#REF!</definedName>
    <definedName name="XRefPaste18Row" localSheetId="0" hidden="1">#REF!</definedName>
    <definedName name="XRefPaste18Row" hidden="1">#REF!</definedName>
    <definedName name="XRefPaste19" localSheetId="0" hidden="1">[30]BS!#REF!</definedName>
    <definedName name="XRefPaste19" hidden="1">[30]BS!#REF!</definedName>
    <definedName name="XRefPaste19Row" localSheetId="0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0" localSheetId="0" hidden="1">[30]BS!#REF!</definedName>
    <definedName name="XRefPaste20" hidden="1">[30]BS!#REF!</definedName>
    <definedName name="XRefPaste20Row" localSheetId="0" hidden="1">#REF!</definedName>
    <definedName name="XRefPaste20Row" hidden="1">#REF!</definedName>
    <definedName name="XRefPaste21Row" localSheetId="0" hidden="1">#REF!</definedName>
    <definedName name="XRefPaste21Row" hidden="1">#REF!</definedName>
    <definedName name="XRefPaste22" localSheetId="0" hidden="1">[30]BS!#REF!</definedName>
    <definedName name="XRefPaste22" hidden="1">[30]BS!#REF!</definedName>
    <definedName name="XRefPaste22Row" localSheetId="0" hidden="1">#REF!</definedName>
    <definedName name="XRefPaste22Row" hidden="1">#REF!</definedName>
    <definedName name="XRefPaste23Row" localSheetId="0" hidden="1">#REF!</definedName>
    <definedName name="XRefPaste23Row" hidden="1">#REF!</definedName>
    <definedName name="XRefPaste24Row" localSheetId="0" hidden="1">#REF!</definedName>
    <definedName name="XRefPaste24Row" hidden="1">#REF!</definedName>
    <definedName name="XRefPaste25Row" localSheetId="0" hidden="1">#REF!</definedName>
    <definedName name="XRefPaste25Row" hidden="1">#REF!</definedName>
    <definedName name="XRefPaste26Row" localSheetId="0" hidden="1">#REF!</definedName>
    <definedName name="XRefPaste26Row" hidden="1">#REF!</definedName>
    <definedName name="XRefPaste27Row" localSheetId="0" hidden="1">#REF!</definedName>
    <definedName name="XRefPaste27Row" hidden="1">#REF!</definedName>
    <definedName name="XRefPaste28" localSheetId="0" hidden="1">[31]BS!#REF!</definedName>
    <definedName name="XRefPaste28" hidden="1">[31]BS!#REF!</definedName>
    <definedName name="XRefPaste28Row" localSheetId="0" hidden="1">#REF!</definedName>
    <definedName name="XRefPaste28Row" hidden="1">#REF!</definedName>
    <definedName name="XRefPaste29Row" localSheetId="0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0Row" localSheetId="0" hidden="1">#REF!</definedName>
    <definedName name="XRefPaste30Row" hidden="1">#REF!</definedName>
    <definedName name="XRefPaste31" localSheetId="0" hidden="1">[31]BS!#REF!</definedName>
    <definedName name="XRefPaste31" hidden="1">[31]BS!#REF!</definedName>
    <definedName name="XRefPaste31Row" localSheetId="0" hidden="1">#REF!</definedName>
    <definedName name="XRefPaste31Row" hidden="1">#REF!</definedName>
    <definedName name="XRefPaste32Row" localSheetId="0" hidden="1">#REF!</definedName>
    <definedName name="XRefPaste32Row" hidden="1">#REF!</definedName>
    <definedName name="XRefPaste33" localSheetId="0" hidden="1">[30]BS!#REF!</definedName>
    <definedName name="XRefPaste33" hidden="1">[30]BS!#REF!</definedName>
    <definedName name="XRefPaste33Row" localSheetId="0" hidden="1">#REF!</definedName>
    <definedName name="XRefPaste33Row" hidden="1">#REF!</definedName>
    <definedName name="XRefPaste34Row" localSheetId="0" hidden="1">#REF!</definedName>
    <definedName name="XRefPaste34Row" hidden="1">#REF!</definedName>
    <definedName name="XRefPaste35Row" localSheetId="0" hidden="1">#REF!</definedName>
    <definedName name="XRefPaste35Row" hidden="1">#REF!</definedName>
    <definedName name="XRefPaste36Row" localSheetId="0" hidden="1">#REF!</definedName>
    <definedName name="XRefPaste36Row" hidden="1">#REF!</definedName>
    <definedName name="XRefPaste37Row" localSheetId="0" hidden="1">#REF!</definedName>
    <definedName name="XRefPaste37Row" hidden="1">#REF!</definedName>
    <definedName name="XRefPaste38" localSheetId="0" hidden="1">[31]BS!#REF!</definedName>
    <definedName name="XRefPaste38" hidden="1">[31]BS!#REF!</definedName>
    <definedName name="XRefPaste38Row" localSheetId="0" hidden="1">#REF!</definedName>
    <definedName name="XRefPaste38Row" hidden="1">#REF!</definedName>
    <definedName name="XRefPaste39Row" localSheetId="0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[30]BS!#REF!</definedName>
    <definedName name="XRefPaste4" hidden="1">[30]BS!#REF!</definedName>
    <definedName name="XRefPaste40" localSheetId="0" hidden="1">[30]BS!#REF!</definedName>
    <definedName name="XRefPaste40" hidden="1">[30]BS!#REF!</definedName>
    <definedName name="XRefPaste40Row" localSheetId="0" hidden="1">#REF!</definedName>
    <definedName name="XRefPaste40Row" hidden="1">#REF!</definedName>
    <definedName name="XRefPaste41" localSheetId="0" hidden="1">[30]BS!#REF!</definedName>
    <definedName name="XRefPaste41" hidden="1">[30]BS!#REF!</definedName>
    <definedName name="XRefPaste41Row" localSheetId="0" hidden="1">#REF!</definedName>
    <definedName name="XRefPaste41Row" hidden="1">#REF!</definedName>
    <definedName name="XRefPaste42" localSheetId="0" hidden="1">[30]BS!#REF!</definedName>
    <definedName name="XRefPaste42" hidden="1">[30]BS!#REF!</definedName>
    <definedName name="XRefPaste42Row" localSheetId="0" hidden="1">#REF!</definedName>
    <definedName name="XRefPaste42Row" hidden="1">#REF!</definedName>
    <definedName name="XRefPaste43" localSheetId="0" hidden="1">[32]BS!#REF!</definedName>
    <definedName name="XRefPaste43" hidden="1">[32]BS!#REF!</definedName>
    <definedName name="XRefPaste43Row" localSheetId="0" hidden="1">#REF!</definedName>
    <definedName name="XRefPaste43Row" hidden="1">#REF!</definedName>
    <definedName name="XRefPaste44" localSheetId="0" hidden="1">[32]BS!#REF!</definedName>
    <definedName name="XRefPaste44" hidden="1">[32]BS!#REF!</definedName>
    <definedName name="XRefPaste44Row" localSheetId="0" hidden="1">#REF!</definedName>
    <definedName name="XRefPaste44Row" hidden="1">#REF!</definedName>
    <definedName name="XRefPaste45" localSheetId="0" hidden="1">[32]BS!#REF!</definedName>
    <definedName name="XRefPaste45" hidden="1">[32]BS!#REF!</definedName>
    <definedName name="XRefPaste45Row" localSheetId="0" hidden="1">#REF!</definedName>
    <definedName name="XRefPaste45Row" hidden="1">#REF!</definedName>
    <definedName name="XRefPaste46" localSheetId="0" hidden="1">[32]BS!#REF!</definedName>
    <definedName name="XRefPaste46" hidden="1">[32]BS!#REF!</definedName>
    <definedName name="XRefPaste46Row" localSheetId="0" hidden="1">#REF!</definedName>
    <definedName name="XRefPaste46Row" hidden="1">#REF!</definedName>
    <definedName name="XRefPaste47" localSheetId="0" hidden="1">[32]BS!#REF!</definedName>
    <definedName name="XRefPaste47" hidden="1">[32]BS!#REF!</definedName>
    <definedName name="XRefPaste47Row" localSheetId="0" hidden="1">#REF!</definedName>
    <definedName name="XRefPaste47Row" hidden="1">#REF!</definedName>
    <definedName name="XRefPaste48Row" localSheetId="0" hidden="1">#REF!</definedName>
    <definedName name="XRefPaste48Row" hidden="1">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[31]BS!#REF!</definedName>
    <definedName name="XRefPaste5" hidden="1">[31]BS!#REF!</definedName>
    <definedName name="XRefPaste50" localSheetId="0" hidden="1">[31]BS!#REF!</definedName>
    <definedName name="XRefPaste50" hidden="1">[31]BS!#REF!</definedName>
    <definedName name="XRefPaste50Row" localSheetId="0" hidden="1">#REF!</definedName>
    <definedName name="XRefPaste50Row" hidden="1">#REF!</definedName>
    <definedName name="XRefPaste51Row" localSheetId="0" hidden="1">#REF!</definedName>
    <definedName name="XRefPaste51Row" hidden="1">#REF!</definedName>
    <definedName name="XRefPaste52Row" localSheetId="0" hidden="1">#REF!</definedName>
    <definedName name="XRefPaste52Row" hidden="1">#REF!</definedName>
    <definedName name="XRefPaste53Row" localSheetId="0" hidden="1">#REF!</definedName>
    <definedName name="XRefPaste53Row" hidden="1">#REF!</definedName>
    <definedName name="XRefPaste54" localSheetId="0" hidden="1">[31]BS!#REF!</definedName>
    <definedName name="XRefPaste54" hidden="1">[31]BS!#REF!</definedName>
    <definedName name="XRefPaste54Row" localSheetId="0" hidden="1">#REF!</definedName>
    <definedName name="XRefPaste54Row" hidden="1">#REF!</definedName>
    <definedName name="XRefPaste55Row" localSheetId="0" hidden="1">#REF!</definedName>
    <definedName name="XRefPaste55Row" hidden="1">#REF!</definedName>
    <definedName name="XRefPaste56Row" localSheetId="0" hidden="1">#REF!</definedName>
    <definedName name="XRefPaste56Row" hidden="1">#REF!</definedName>
    <definedName name="XRefPaste57Row" localSheetId="0" hidden="1">#REF!</definedName>
    <definedName name="XRefPaste57Row" hidden="1">#REF!</definedName>
    <definedName name="XRefPaste58Row" localSheetId="0" hidden="1">#REF!</definedName>
    <definedName name="XRefPaste58Row" hidden="1">#REF!</definedName>
    <definedName name="XRefPaste59Row" localSheetId="0" hidden="1">#REF!</definedName>
    <definedName name="XRefPaste59Row" hidden="1">#REF!</definedName>
    <definedName name="XRefPaste5Row" localSheetId="0" hidden="1">#REF!</definedName>
    <definedName name="XRefPaste5Row" hidden="1">#REF!</definedName>
    <definedName name="XRefPaste60Row" localSheetId="0" hidden="1">#REF!</definedName>
    <definedName name="XRefPaste60Row" hidden="1">#REF!</definedName>
    <definedName name="XRefPaste61Row" localSheetId="0" hidden="1">#REF!</definedName>
    <definedName name="XRefPaste61Row" hidden="1">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" localSheetId="0" hidden="1">[31]BS!#REF!</definedName>
    <definedName name="XRefPaste64" hidden="1">[31]BS!#REF!</definedName>
    <definedName name="XRefPaste64Row" localSheetId="0" hidden="1">#REF!</definedName>
    <definedName name="XRefPaste64Row" hidden="1">#REF!</definedName>
    <definedName name="XRefPaste65Row" localSheetId="0" hidden="1">#REF!</definedName>
    <definedName name="XRefPaste65Row" hidden="1">#REF!</definedName>
    <definedName name="XRefPaste66" localSheetId="0" hidden="1">[30]BS!#REF!</definedName>
    <definedName name="XRefPaste66" hidden="1">[30]BS!#REF!</definedName>
    <definedName name="XRefPaste66Row" localSheetId="0" hidden="1">#REF!</definedName>
    <definedName name="XRefPaste66Row" hidden="1">#REF!</definedName>
    <definedName name="XRefPaste67Row" localSheetId="0" hidden="1">#REF!</definedName>
    <definedName name="XRefPaste67Row" hidden="1">#REF!</definedName>
    <definedName name="XRefPaste68" localSheetId="0" hidden="1">[30]BS!#REF!</definedName>
    <definedName name="XRefPaste68" hidden="1">[30]BS!#REF!</definedName>
    <definedName name="XRefPaste68Row" localSheetId="0" hidden="1">#REF!</definedName>
    <definedName name="XRefPaste68Row" hidden="1">#REF!</definedName>
    <definedName name="XRefPaste69" localSheetId="0" hidden="1">[30]BS!#REF!</definedName>
    <definedName name="XRefPaste69" hidden="1">[30]BS!#REF!</definedName>
    <definedName name="XRefPaste69Row" localSheetId="0" hidden="1">#REF!</definedName>
    <definedName name="XRefPaste69Row" hidden="1">#REF!</definedName>
    <definedName name="XRefPaste6Row" localSheetId="0" hidden="1">#REF!</definedName>
    <definedName name="XRefPaste6Row" hidden="1">#REF!</definedName>
    <definedName name="XRefPaste7" localSheetId="0" hidden="1">[30]BS!#REF!</definedName>
    <definedName name="XRefPaste7" hidden="1">[30]BS!#REF!</definedName>
    <definedName name="XRefPaste70Row" localSheetId="0" hidden="1">#REF!</definedName>
    <definedName name="XRefPaste70Row" hidden="1">#REF!</definedName>
    <definedName name="XRefPaste71Row" localSheetId="0" hidden="1">#REF!</definedName>
    <definedName name="XRefPaste71Row" hidden="1">#REF!</definedName>
    <definedName name="XRefPaste72Row" localSheetId="0" hidden="1">#REF!</definedName>
    <definedName name="XRefPaste72Row" hidden="1">#REF!</definedName>
    <definedName name="XRefPaste73" localSheetId="0" hidden="1">[30]BS!#REF!</definedName>
    <definedName name="XRefPaste73" hidden="1">[30]BS!#REF!</definedName>
    <definedName name="XRefPaste73Row" localSheetId="0" hidden="1">#REF!</definedName>
    <definedName name="XRefPaste73Row" hidden="1">#REF!</definedName>
    <definedName name="XRefPaste74" localSheetId="0" hidden="1">[30]BS!#REF!</definedName>
    <definedName name="XRefPaste74" hidden="1">[30]BS!#REF!</definedName>
    <definedName name="XRefPaste74Row" localSheetId="0" hidden="1">#REF!</definedName>
    <definedName name="XRefPaste74Row" hidden="1">#REF!</definedName>
    <definedName name="XRefPaste75" localSheetId="0" hidden="1">[32]BS!#REF!</definedName>
    <definedName name="XRefPaste75" hidden="1">[32]BS!#REF!</definedName>
    <definedName name="XRefPaste75Row" localSheetId="0" hidden="1">#REF!</definedName>
    <definedName name="XRefPaste75Row" hidden="1">#REF!</definedName>
    <definedName name="XRefPaste76" localSheetId="0" hidden="1">[32]BS!#REF!</definedName>
    <definedName name="XRefPaste76" hidden="1">[32]BS!#REF!</definedName>
    <definedName name="XRefPaste76Row" localSheetId="0" hidden="1">#REF!</definedName>
    <definedName name="XRefPaste76Row" hidden="1">#REF!</definedName>
    <definedName name="XRefPaste77" localSheetId="0" hidden="1">[32]BS!#REF!</definedName>
    <definedName name="XRefPaste77" hidden="1">[32]BS!#REF!</definedName>
    <definedName name="XRefPaste77Row" localSheetId="0" hidden="1">#REF!</definedName>
    <definedName name="XRefPaste77Row" hidden="1">#REF!</definedName>
    <definedName name="XRefPaste78" localSheetId="0" hidden="1">[32]BS!#REF!</definedName>
    <definedName name="XRefPaste78" hidden="1">[32]BS!#REF!</definedName>
    <definedName name="XRefPaste78Row" localSheetId="0" hidden="1">#REF!</definedName>
    <definedName name="XRefPaste78Row" hidden="1">#REF!</definedName>
    <definedName name="XRefPaste79Row" localSheetId="0" hidden="1">#REF!</definedName>
    <definedName name="XRefPaste79Row" hidden="1">#REF!</definedName>
    <definedName name="XRefPaste7Row" localSheetId="0" hidden="1">#REF!</definedName>
    <definedName name="XRefPaste7Row" hidden="1">#REF!</definedName>
    <definedName name="XRefPaste8" localSheetId="0" hidden="1">[30]BS!#REF!</definedName>
    <definedName name="XRefPaste8" hidden="1">[30]BS!#REF!</definedName>
    <definedName name="XRefPaste80Row" localSheetId="0" hidden="1">#REF!</definedName>
    <definedName name="XRefPaste80Row" hidden="1">#REF!</definedName>
    <definedName name="XRefPaste81Row" localSheetId="0" hidden="1">#REF!</definedName>
    <definedName name="XRefPaste81Row" hidden="1">#REF!</definedName>
    <definedName name="XRefPaste82" localSheetId="0" hidden="1">[30]BS!#REF!</definedName>
    <definedName name="XRefPaste82" hidden="1">[30]BS!#REF!</definedName>
    <definedName name="XRefPaste82Row" localSheetId="0" hidden="1">#REF!</definedName>
    <definedName name="XRefPaste82Row" hidden="1">#REF!</definedName>
    <definedName name="XRefPaste83" localSheetId="0" hidden="1">[30]BS!#REF!</definedName>
    <definedName name="XRefPaste83" hidden="1">[30]BS!#REF!</definedName>
    <definedName name="XRefPaste83Row" localSheetId="0" hidden="1">#REF!</definedName>
    <definedName name="XRefPaste83Row" hidden="1">#REF!</definedName>
    <definedName name="XRefPaste84Row" localSheetId="0" hidden="1">#REF!</definedName>
    <definedName name="XRefPaste84Row" hidden="1">#REF!</definedName>
    <definedName name="XRefPaste85" localSheetId="0" hidden="1">[30]BS!#REF!</definedName>
    <definedName name="XRefPaste85" hidden="1">[30]BS!#REF!</definedName>
    <definedName name="XRefPaste85Row" localSheetId="0" hidden="1">#REF!</definedName>
    <definedName name="XRefPaste85Row" hidden="1">#REF!</definedName>
    <definedName name="XRefPaste86" localSheetId="0" hidden="1">[30]BS!#REF!</definedName>
    <definedName name="XRefPaste86" hidden="1">[30]BS!#REF!</definedName>
    <definedName name="XRefPaste86Row" localSheetId="0" hidden="1">#REF!</definedName>
    <definedName name="XRefPaste86Row" hidden="1">#REF!</definedName>
    <definedName name="XRefPaste87" localSheetId="0" hidden="1">[30]BS!#REF!</definedName>
    <definedName name="XRefPaste87" hidden="1">[30]BS!#REF!</definedName>
    <definedName name="XRefPaste87Row" localSheetId="0" hidden="1">#REF!</definedName>
    <definedName name="XRefPaste87Row" hidden="1">#REF!</definedName>
    <definedName name="XRefPaste88Row" localSheetId="0" hidden="1">#REF!</definedName>
    <definedName name="XRefPaste88Row" hidden="1">#REF!</definedName>
    <definedName name="XRefPaste89" localSheetId="0" hidden="1">[30]BS!#REF!</definedName>
    <definedName name="XRefPaste89" hidden="1">[30]BS!#REF!</definedName>
    <definedName name="XRefPaste89Row" localSheetId="0" hidden="1">#REF!</definedName>
    <definedName name="XRefPaste89Row" hidden="1">#REF!</definedName>
    <definedName name="XRefPaste8Row" localSheetId="0" hidden="1">#REF!</definedName>
    <definedName name="XRefPaste8Row" hidden="1">#REF!</definedName>
    <definedName name="XRefPaste9" localSheetId="0" hidden="1">[30]BS!#REF!</definedName>
    <definedName name="XRefPaste9" hidden="1">[30]BS!#REF!</definedName>
    <definedName name="XRefPaste90Row" localSheetId="0" hidden="1">#REF!</definedName>
    <definedName name="XRefPaste90Row" hidden="1">#REF!</definedName>
    <definedName name="XRefPaste91" localSheetId="0" hidden="1">[30]BS!#REF!</definedName>
    <definedName name="XRefPaste91" hidden="1">[30]BS!#REF!</definedName>
    <definedName name="XRefPaste91Row" localSheetId="0" hidden="1">#REF!</definedName>
    <definedName name="XRefPaste91Row" hidden="1">#REF!</definedName>
    <definedName name="XRefPaste92" localSheetId="0" hidden="1">[30]BS!#REF!</definedName>
    <definedName name="XRefPaste92" hidden="1">[30]BS!#REF!</definedName>
    <definedName name="XRefPaste92Row" localSheetId="0" hidden="1">#REF!</definedName>
    <definedName name="XRefPaste92Row" hidden="1">#REF!</definedName>
    <definedName name="XRefPaste93Row" localSheetId="0" hidden="1">#REF!</definedName>
    <definedName name="XRefPaste93Row" hidden="1">#REF!</definedName>
    <definedName name="XRefPaste94" localSheetId="0" hidden="1">[30]BS!#REF!</definedName>
    <definedName name="XRefPaste94" hidden="1">[30]BS!#REF!</definedName>
    <definedName name="XRefPaste94Row" localSheetId="0" hidden="1">#REF!</definedName>
    <definedName name="XRefPaste94Row" hidden="1">#REF!</definedName>
    <definedName name="XRefPaste95" localSheetId="0" hidden="1">[30]BS!#REF!</definedName>
    <definedName name="XRefPaste95" hidden="1">[30]BS!#REF!</definedName>
    <definedName name="XRefPaste95Row" localSheetId="0" hidden="1">#REF!</definedName>
    <definedName name="XRefPaste95Row" hidden="1">#REF!</definedName>
    <definedName name="XRefPaste96" localSheetId="0" hidden="1">[30]BS!#REF!</definedName>
    <definedName name="XRefPaste96" hidden="1">[30]BS!#REF!</definedName>
    <definedName name="XRefPaste96Row" localSheetId="0" hidden="1">#REF!</definedName>
    <definedName name="XRefPaste96Row" hidden="1">#REF!</definedName>
    <definedName name="XRefPaste97" localSheetId="0" hidden="1">[30]BS!#REF!</definedName>
    <definedName name="XRefPaste97" hidden="1">[30]BS!#REF!</definedName>
    <definedName name="XRefPaste97Row" localSheetId="0" hidden="1">#REF!</definedName>
    <definedName name="XRefPaste97Row" hidden="1">#REF!</definedName>
    <definedName name="XRefPaste98" localSheetId="0" hidden="1">[32]BS!#REF!</definedName>
    <definedName name="XRefPaste98" hidden="1">[32]BS!#REF!</definedName>
    <definedName name="XRefPaste98Row" localSheetId="0" hidden="1">#REF!</definedName>
    <definedName name="XRefPaste98Row" hidden="1">#REF!</definedName>
    <definedName name="XRefPaste99" localSheetId="0" hidden="1">[32]BS!#REF!</definedName>
    <definedName name="XRefPaste99" hidden="1">[32]BS!#REF!</definedName>
    <definedName name="XRefPaste99Row" localSheetId="0" hidden="1">#REF!</definedName>
    <definedName name="XRefPaste99Row" hidden="1">#REF!</definedName>
    <definedName name="XRefPaste9Row" localSheetId="0" hidden="1">#REF!</definedName>
    <definedName name="XRefPaste9Row" hidden="1">#REF!</definedName>
    <definedName name="XRefPasteRangeCount" hidden="1">8</definedName>
    <definedName name="x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x" localSheetId="12" hidden="1">{#N/A,#N/A,FALSE,"p&amp;l"}</definedName>
    <definedName name="xx" localSheetId="0" hidden="1">{#N/A,#N/A,FALSE,"p&amp;l"}</definedName>
    <definedName name="xx" hidden="1">{#N/A,#N/A,FALSE,"p&amp;l"}</definedName>
    <definedName name="xxnn" localSheetId="12" hidden="1">{#N/A,#N/A,FALSE,"Balance Sheets";#N/A,#N/A,FALSE,"96 Conservative";#N/A,#N/A,FALSE,"96 Possible"}</definedName>
    <definedName name="xxnn" localSheetId="0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yz" localSheetId="12" hidden="1">{#N/A,#N/A,FALSE,"Balance Sheets";#N/A,#N/A,FALSE,"96 Conservative";#N/A,#N/A,FALSE,"96 Possible"}</definedName>
    <definedName name="xyz" localSheetId="0" hidden="1">{#N/A,#N/A,FALSE,"Balance Sheets";#N/A,#N/A,FALSE,"96 Conservative";#N/A,#N/A,FALSE,"96 Possible"}</definedName>
    <definedName name="xyz" hidden="1">{#N/A,#N/A,FALSE,"Balance Sheets";#N/A,#N/A,FALSE,"96 Conservative";#N/A,#N/A,FALSE,"96 Possible"}</definedName>
    <definedName name="XZY" localSheetId="12" hidden="1">{#N/A,#N/A,FALSE,"VARIATIONS";#N/A,#N/A,FALSE,"BUDGET";#N/A,#N/A,FALSE,"CIVIL QNTY VAR";#N/A,#N/A,FALSE,"SUMMARY";#N/A,#N/A,FALSE,"MATERIAL VAR"}</definedName>
    <definedName name="XZY" localSheetId="0" hidden="1">{#N/A,#N/A,FALSE,"VARIATIONS";#N/A,#N/A,FALSE,"BUDGET";#N/A,#N/A,FALSE,"CIVIL QNTY VAR";#N/A,#N/A,FALSE,"SUMMARY";#N/A,#N/A,FALSE,"MATERIAL VAR"}</definedName>
    <definedName name="XZY" hidden="1">{#N/A,#N/A,FALSE,"VARIATIONS";#N/A,#N/A,FALSE,"BUDGET";#N/A,#N/A,FALSE,"CIVIL QNTY VAR";#N/A,#N/A,FALSE,"SUMMARY";#N/A,#N/A,FALSE,"MATERIAL VAR"}</definedName>
    <definedName name="y" localSheetId="12" hidden="1">{#N/A,#N/A,FALSE,"VARIATIONS";#N/A,#N/A,FALSE,"BUDGET";#N/A,#N/A,FALSE,"CIVIL QNTY VAR";#N/A,#N/A,FALSE,"SUMMARY";#N/A,#N/A,FALSE,"MATERIAL VAR"}</definedName>
    <definedName name="y" localSheetId="0" hidden="1">{#N/A,#N/A,FALSE,"VARIATIONS";#N/A,#N/A,FALSE,"BUDGET";#N/A,#N/A,FALSE,"CIVIL QNTY VAR";#N/A,#N/A,FALSE,"SUMMARY";#N/A,#N/A,FALSE,"MATERIAL VAR"}</definedName>
    <definedName name="y" hidden="1">{#N/A,#N/A,FALSE,"VARIATIONS";#N/A,#N/A,FALSE,"BUDGET";#N/A,#N/A,FALSE,"CIVIL QNTY VAR";#N/A,#N/A,FALSE,"SUMMARY";#N/A,#N/A,FALSE,"MATERIAL VAR"}</definedName>
    <definedName name="yzs" localSheetId="12" hidden="1">{#N/A,#N/A,FALSE,"VARIATIONS";#N/A,#N/A,FALSE,"BUDGET";#N/A,#N/A,FALSE,"CIVIL QNTY VAR";#N/A,#N/A,FALSE,"SUMMARY";#N/A,#N/A,FALSE,"MATERIAL VAR"}</definedName>
    <definedName name="yzs" localSheetId="0" hidden="1">{#N/A,#N/A,FALSE,"VARIATIONS";#N/A,#N/A,FALSE,"BUDGET";#N/A,#N/A,FALSE,"CIVIL QNTY VAR";#N/A,#N/A,FALSE,"SUMMARY";#N/A,#N/A,FALSE,"MATERIAL VAR"}</definedName>
    <definedName name="yzs" hidden="1">{#N/A,#N/A,FALSE,"VARIATIONS";#N/A,#N/A,FALSE,"BUDGET";#N/A,#N/A,FALSE,"CIVIL QNTY VAR";#N/A,#N/A,FALSE,"SUMMARY";#N/A,#N/A,FALSE,"MATERIAL VAR"}</definedName>
    <definedName name="z" localSheetId="12" hidden="1">{"'Sheet1'!$A$1:$K$31"}</definedName>
    <definedName name="z" localSheetId="0" hidden="1">{"'Sheet1'!$A$1:$K$31"}</definedName>
    <definedName name="z" hidden="1">{"'Sheet1'!$A$1:$K$31"}</definedName>
    <definedName name="Z_0185ADC1_3830_11D3_88E4_00104B2D4E50_.wvu.FilterData" localSheetId="0" hidden="1">#REF!</definedName>
    <definedName name="Z_0185ADC1_3830_11D3_88E4_00104B2D4E50_.wvu.FilterData" hidden="1">#REF!</definedName>
    <definedName name="Z_0185ADC2_3830_11D3_88E4_00104B2D4E50_.wvu.FilterData" localSheetId="0" hidden="1">#REF!</definedName>
    <definedName name="Z_0185ADC2_3830_11D3_88E4_00104B2D4E50_.wvu.FilterData" hidden="1">#REF!</definedName>
    <definedName name="Z_01EEECA8_52E8_4BA6_B221_CB6D3C468C80_.wvu.Cols" localSheetId="0" hidden="1">#REF!</definedName>
    <definedName name="Z_01EEECA8_52E8_4BA6_B221_CB6D3C468C80_.wvu.Cols" hidden="1">#REF!</definedName>
    <definedName name="Z_01EEECA8_52E8_4BA6_B221_CB6D3C468C80_.wvu.FilterData" localSheetId="0" hidden="1">#REF!</definedName>
    <definedName name="Z_01EEECA8_52E8_4BA6_B221_CB6D3C468C80_.wvu.FilterData" hidden="1">#REF!</definedName>
    <definedName name="Z_020243C4_4FC9_11D3_88E5_00104B2D4E50_.wvu.FilterData" localSheetId="0" hidden="1">#REF!</definedName>
    <definedName name="Z_020243C4_4FC9_11D3_88E5_00104B2D4E50_.wvu.FilterData" hidden="1">#REF!</definedName>
    <definedName name="Z_020243C5_4FC9_11D3_88E5_00104B2D4E50_.wvu.FilterData" localSheetId="0" hidden="1">#REF!</definedName>
    <definedName name="Z_020243C5_4FC9_11D3_88E5_00104B2D4E50_.wvu.FilterData" hidden="1">#REF!</definedName>
    <definedName name="Z_020243D6_4FC9_11D3_88E5_00104B2D4E50_.wvu.FilterData" localSheetId="0" hidden="1">#REF!</definedName>
    <definedName name="Z_020243D6_4FC9_11D3_88E5_00104B2D4E50_.wvu.FilterData" hidden="1">#REF!</definedName>
    <definedName name="Z_020243D9_4FC9_11D3_88E5_00104B2D4E50_.wvu.FilterData" localSheetId="0" hidden="1">#REF!</definedName>
    <definedName name="Z_020243D9_4FC9_11D3_88E5_00104B2D4E50_.wvu.FilterData" hidden="1">#REF!</definedName>
    <definedName name="Z_0B3EF283_BAAE_40DA_B109_606B8002D5D4_.wvu.FilterData" localSheetId="0" hidden="1">#REF!</definedName>
    <definedName name="Z_0B3EF283_BAAE_40DA_B109_606B8002D5D4_.wvu.FilterData" hidden="1">#REF!</definedName>
    <definedName name="Z_0C509CAE_4B28_497F_9463_E056D87AE422_.wvu.Rows" localSheetId="0" hidden="1">[33]Micro!#REF!</definedName>
    <definedName name="Z_0C509CAE_4B28_497F_9463_E056D87AE422_.wvu.Rows" hidden="1">[33]Micro!#REF!</definedName>
    <definedName name="Z_1337E53C_970D_4073_B72A_371A64539D54_.wvu.Cols" localSheetId="0" hidden="1">#REF!</definedName>
    <definedName name="Z_1337E53C_970D_4073_B72A_371A64539D54_.wvu.Cols" hidden="1">#REF!</definedName>
    <definedName name="Z_1337E53C_970D_4073_B72A_371A64539D54_.wvu.PrintArea" localSheetId="0" hidden="1">#REF!</definedName>
    <definedName name="Z_1337E53C_970D_4073_B72A_371A64539D54_.wvu.PrintArea" hidden="1">#REF!</definedName>
    <definedName name="Z_1337E53C_970D_4073_B72A_371A64539D54_.wvu.Rows" localSheetId="0" hidden="1">#REF!</definedName>
    <definedName name="Z_1337E53C_970D_4073_B72A_371A64539D54_.wvu.Rows" hidden="1">#REF!</definedName>
    <definedName name="Z_18E867C2_363F_11D3_B384_00104B203064_.wvu.Cols" localSheetId="0" hidden="1">#REF!</definedName>
    <definedName name="Z_18E867C2_363F_11D3_B384_00104B203064_.wvu.Cols" hidden="1">#REF!</definedName>
    <definedName name="Z_18E867C2_363F_11D3_B384_00104B203064_.wvu.FilterData" localSheetId="0" hidden="1">#REF!</definedName>
    <definedName name="Z_18E867C2_363F_11D3_B384_00104B203064_.wvu.FilterData" hidden="1">#REF!</definedName>
    <definedName name="Z_18E867C6_363F_11D3_B384_00104B203064_.wvu.FilterData" localSheetId="0" hidden="1">#REF!</definedName>
    <definedName name="Z_18E867C6_363F_11D3_B384_00104B203064_.wvu.FilterData" hidden="1">#REF!</definedName>
    <definedName name="Z_2529F30F_675A_11D3_88E6_00104B2D4E50_.wvu.FilterData" localSheetId="0" hidden="1">#REF!</definedName>
    <definedName name="Z_2529F30F_675A_11D3_88E6_00104B2D4E50_.wvu.FilterData" hidden="1">#REF!</definedName>
    <definedName name="Z_32DE5C65_0ED6_11D3_A535_008048FCDF23_.wvu.Cols" localSheetId="0" hidden="1">'[34]Wag&amp;Sal'!#REF!,'[34]Wag&amp;Sal'!#REF!,'[34]Wag&amp;Sal'!$E$1:$P$65536,'[34]Wag&amp;Sal'!$Q$1:$T$65536,'[34]Wag&amp;Sal'!$V$1:$Y$65536,'[34]Wag&amp;Sal'!$AB$1:$AB$65536</definedName>
    <definedName name="Z_32DE5C65_0ED6_11D3_A535_008048FCDF23_.wvu.Cols" hidden="1">'[34]Wag&amp;Sal'!#REF!,'[34]Wag&amp;Sal'!#REF!,'[34]Wag&amp;Sal'!$E$1:$P$65536,'[34]Wag&amp;Sal'!$Q$1:$T$65536,'[34]Wag&amp;Sal'!$V$1:$Y$65536,'[34]Wag&amp;Sal'!$AB$1:$AB$65536</definedName>
    <definedName name="Z_37C90060_2018_11D3_9FEA_008048EE1BB3_.wvu.Cols" localSheetId="0" hidden="1">#REF!</definedName>
    <definedName name="Z_37C90060_2018_11D3_9FEA_008048EE1BB3_.wvu.Cols" hidden="1">#REF!</definedName>
    <definedName name="Z_37C90060_2018_11D3_9FEA_008048EE1BB3_.wvu.FilterData" localSheetId="0" hidden="1">#REF!</definedName>
    <definedName name="Z_37C90060_2018_11D3_9FEA_008048EE1BB3_.wvu.FilterData" hidden="1">#REF!</definedName>
    <definedName name="Z_37C90061_2018_11D3_9FEA_008048EE1BB3_.wvu.FilterData" localSheetId="0" hidden="1">#REF!</definedName>
    <definedName name="Z_37C90061_2018_11D3_9FEA_008048EE1BB3_.wvu.FilterData" hidden="1">#REF!</definedName>
    <definedName name="Z_37C90063_2018_11D3_9FEA_008048EE1BB3_.wvu.FilterData" localSheetId="0" hidden="1">#REF!</definedName>
    <definedName name="Z_37C90063_2018_11D3_9FEA_008048EE1BB3_.wvu.FilterData" hidden="1">#REF!</definedName>
    <definedName name="Z_42177D60_3622_11D3_B2D2_008048EE2662_.wvu.FilterData" localSheetId="0" hidden="1">#REF!</definedName>
    <definedName name="Z_42177D60_3622_11D3_B2D2_008048EE2662_.wvu.FilterData" hidden="1">#REF!</definedName>
    <definedName name="Z_5A4CDE39_BC84_48C0_8208_6970E7A71896_.wvu.Cols" hidden="1">'[34]GM &amp; TA'!$F$1:$F$65536,'[34]GM &amp; TA'!$G$1:$G$65536,'[34]GM &amp; TA'!$I$1:$T$65536</definedName>
    <definedName name="Z_64FBE21F_D610_4122_B662_C1CA556F0E6B_.wvu.Rows" hidden="1">[33]Macro!$A$9:$IV$47,[33]Macro!$A$49:$IV$49</definedName>
    <definedName name="Z_67879F2D_A365_4C5F_ACA2_06A222DC585F_.wvu.FilterData" localSheetId="0" hidden="1">#REF!</definedName>
    <definedName name="Z_67879F2D_A365_4C5F_ACA2_06A222DC585F_.wvu.FilterData" hidden="1">#REF!</definedName>
    <definedName name="Z_6CDCF69B_5AF1_4147_8314_DDC51BBAE13A_.wvu.FilterData" localSheetId="0" hidden="1">#REF!</definedName>
    <definedName name="Z_6CDCF69B_5AF1_4147_8314_DDC51BBAE13A_.wvu.FilterData" hidden="1">#REF!</definedName>
    <definedName name="Z_821080B5_A53F_46D5_A7A8_C550E9A6DB8E_.wvu.Rows" localSheetId="0" hidden="1">'[33]Scaff-Rose'!#REF!</definedName>
    <definedName name="Z_821080B5_A53F_46D5_A7A8_C550E9A6DB8E_.wvu.Rows" hidden="1">'[33]Scaff-Rose'!#REF!</definedName>
    <definedName name="Z_87846904_F246_11D2_88E4_00104B2D4E50_.wvu.PrintTitles" localSheetId="0" hidden="1">#REF!,#REF!</definedName>
    <definedName name="Z_87846904_F246_11D2_88E4_00104B2D4E50_.wvu.PrintTitles" hidden="1">#REF!,#REF!</definedName>
    <definedName name="Z_89FC4C3A_6586_42BA_B0E6_F0959042E6A0_.wvu.Rows" localSheetId="0" hidden="1">'[33]Scaff-Rose'!#REF!</definedName>
    <definedName name="Z_89FC4C3A_6586_42BA_B0E6_F0959042E6A0_.wvu.Rows" hidden="1">'[33]Scaff-Rose'!#REF!</definedName>
    <definedName name="Z_8FCC9949_BB10_48DD_835F_9D6E68B3AE12_.wvu.PrintTitles" localSheetId="0" hidden="1">#REF!</definedName>
    <definedName name="Z_8FCC9949_BB10_48DD_835F_9D6E68B3AE12_.wvu.PrintTitles" hidden="1">#REF!</definedName>
    <definedName name="Z_8FCC9949_BB10_48DD_835F_9D6E68B3AE12_.wvu.Rows" localSheetId="0" hidden="1">'[34]GM &amp; TA'!#REF!,'[34]GM &amp; TA'!#REF!</definedName>
    <definedName name="Z_8FCC9949_BB10_48DD_835F_9D6E68B3AE12_.wvu.Rows" hidden="1">'[34]GM &amp; TA'!#REF!,'[34]GM &amp; TA'!#REF!</definedName>
    <definedName name="Z_97AF8B62_D04D_48F2_A853_93998C7922D6_.wvu.FilterData" localSheetId="0" hidden="1">#REF!</definedName>
    <definedName name="Z_97AF8B62_D04D_48F2_A853_93998C7922D6_.wvu.FilterData" hidden="1">#REF!</definedName>
    <definedName name="Z_9C36B7A0_8E17_11D3_B2D2_008048EE2662_.wvu.Rows" localSheetId="0" hidden="1">#REF!,#REF!,#REF!</definedName>
    <definedName name="Z_9C36B7A0_8E17_11D3_B2D2_008048EE2662_.wvu.Rows" hidden="1">#REF!,#REF!,#REF!</definedName>
    <definedName name="Z_9F278A40_BF82_4E3D_9E8B_F7A34E58042E_.wvu.FilterData" localSheetId="0" hidden="1">#REF!</definedName>
    <definedName name="Z_9F278A40_BF82_4E3D_9E8B_F7A34E58042E_.wvu.FilterData" hidden="1">#REF!</definedName>
    <definedName name="Z_A8BE41E8_2DB8_11D7_A1F5_005004BBC68E_.wvu.Cols" localSheetId="0" hidden="1">#REF!</definedName>
    <definedName name="Z_A8BE41E8_2DB8_11D7_A1F5_005004BBC68E_.wvu.Cols" hidden="1">#REF!</definedName>
    <definedName name="Z_A8BE41E8_2DB8_11D7_A1F5_005004BBC68E_.wvu.PrintArea" localSheetId="0" hidden="1">#REF!</definedName>
    <definedName name="Z_A8BE41E8_2DB8_11D7_A1F5_005004BBC68E_.wvu.PrintArea" hidden="1">#REF!</definedName>
    <definedName name="Z_A8BE41E8_2DB8_11D7_A1F5_005004BBC68E_.wvu.Rows" localSheetId="0" hidden="1">#REF!</definedName>
    <definedName name="Z_A8BE41E8_2DB8_11D7_A1F5_005004BBC68E_.wvu.Rows" hidden="1">#REF!</definedName>
    <definedName name="Z_AF67EA27_37A9_11D3_88E4_00104B2D4E50_.wvu.FilterData" localSheetId="0" hidden="1">#REF!</definedName>
    <definedName name="Z_AF67EA27_37A9_11D3_88E4_00104B2D4E50_.wvu.FilterData" hidden="1">#REF!</definedName>
    <definedName name="Z_B69AE2F6_CB28_11D2_A535_008048FCDF23_.wvu.Cols" localSheetId="0" hidden="1">'[34]Wag&amp;Sal'!#REF!,'[34]Wag&amp;Sal'!#REF!,'[34]Wag&amp;Sal'!$E$1:$P$65536,'[34]Wag&amp;Sal'!$Q$1:$T$65536,'[34]Wag&amp;Sal'!$V$1:$Y$65536,'[34]Wag&amp;Sal'!$AB$1:$AB$65536</definedName>
    <definedName name="Z_B69AE2F6_CB28_11D2_A535_008048FCDF23_.wvu.Cols" hidden="1">'[34]Wag&amp;Sal'!#REF!,'[34]Wag&amp;Sal'!#REF!,'[34]Wag&amp;Sal'!$E$1:$P$65536,'[34]Wag&amp;Sal'!$Q$1:$T$65536,'[34]Wag&amp;Sal'!$V$1:$Y$65536,'[34]Wag&amp;Sal'!$AB$1:$AB$65536</definedName>
    <definedName name="Z_B69AE2F6_CB28_11D2_A535_008048FCDF23_.wvu.Rows" localSheetId="0" hidden="1">'[34]Wag&amp;Sal'!#REF!,'[34]Wag&amp;Sal'!#REF!</definedName>
    <definedName name="Z_B69AE2F6_CB28_11D2_A535_008048FCDF23_.wvu.Rows" hidden="1">'[34]Wag&amp;Sal'!#REF!,'[34]Wag&amp;Sal'!#REF!</definedName>
    <definedName name="Z_CC26C000_67A6_11D3_B801_444553540000_.wvu.FilterData" localSheetId="0" hidden="1">#REF!</definedName>
    <definedName name="Z_CC26C000_67A6_11D3_B801_444553540000_.wvu.FilterData" hidden="1">#REF!</definedName>
    <definedName name="Z_D840F8B1_668B_11D3_88E6_00104B2D4E50_.wvu.FilterData" localSheetId="0" hidden="1">#REF!</definedName>
    <definedName name="Z_D840F8B1_668B_11D3_88E6_00104B2D4E50_.wvu.FilterData" hidden="1">#REF!</definedName>
    <definedName name="Z_E61184E6_4A82_48AD_BD46_AD03682B9E61_.wvu.Rows" localSheetId="0" hidden="1">[33]Micro!#REF!</definedName>
    <definedName name="Z_E61184E6_4A82_48AD_BD46_AD03682B9E61_.wvu.Rows" hidden="1">[33]Micro!#REF!</definedName>
    <definedName name="Z_EA424862_9DB5_4158_B57E_464B76E20666_.wvu.FilterData" localSheetId="0" hidden="1">#REF!</definedName>
    <definedName name="Z_EA424862_9DB5_4158_B57E_464B76E20666_.wvu.FilterData" hidden="1">#REF!</definedName>
    <definedName name="Z_F0339D6F_2232_11D3_88E4_00104B2D4E50_.wvu.FilterData" localSheetId="0" hidden="1">#REF!</definedName>
    <definedName name="Z_F0339D6F_2232_11D3_88E4_00104B2D4E50_.wvu.FilterData" hidden="1">#REF!</definedName>
    <definedName name="Z_F56F135F_44F3_478B_BCC3_5E739B702BEF_.wvu.Cols" localSheetId="0" hidden="1">#REF!</definedName>
    <definedName name="Z_F56F135F_44F3_478B_BCC3_5E739B702BEF_.wvu.Cols" hidden="1">#REF!</definedName>
    <definedName name="Z_F56F135F_44F3_478B_BCC3_5E739B702BEF_.wvu.FilterData" localSheetId="0" hidden="1">#REF!</definedName>
    <definedName name="Z_F56F135F_44F3_478B_BCC3_5E739B702BEF_.wvu.FilterData" hidden="1">#REF!</definedName>
    <definedName name="Z_F56F135F_44F3_478B_BCC3_5E739B702BEF_.wvu.PrintTitles" localSheetId="0" hidden="1">#REF!,#REF!</definedName>
    <definedName name="Z_F56F135F_44F3_478B_BCC3_5E739B702BEF_.wvu.PrintTitles" hidden="1">#REF!,#REF!</definedName>
    <definedName name="ZENAN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sfs" localSheetId="12" hidden="1">{#N/A,#N/A,FALSE,"VARIATIONS";#N/A,#N/A,FALSE,"BUDGET";#N/A,#N/A,FALSE,"CIVIL QNTY VAR";#N/A,#N/A,FALSE,"SUMMARY";#N/A,#N/A,FALSE,"MATERIAL VAR"}</definedName>
    <definedName name="zsfs" localSheetId="0" hidden="1">{#N/A,#N/A,FALSE,"VARIATIONS";#N/A,#N/A,FALSE,"BUDGET";#N/A,#N/A,FALSE,"CIVIL QNTY VAR";#N/A,#N/A,FALSE,"SUMMARY";#N/A,#N/A,FALSE,"MATERIAL VAR"}</definedName>
    <definedName name="zsfs" hidden="1">{#N/A,#N/A,FALSE,"VARIATIONS";#N/A,#N/A,FALSE,"BUDGET";#N/A,#N/A,FALSE,"CIVIL QNTY VAR";#N/A,#N/A,FALSE,"SUMMARY";#N/A,#N/A,FALSE,"MATERIAL VAR"}</definedName>
    <definedName name="zx" localSheetId="12" hidden="1">{#N/A,#N/A,FALSE,"VARIATIONS";#N/A,#N/A,FALSE,"BUDGET";#N/A,#N/A,FALSE,"CIVIL QNTY VAR";#N/A,#N/A,FALSE,"SUMMARY";#N/A,#N/A,FALSE,"MATERIAL VAR"}</definedName>
    <definedName name="zx" localSheetId="0" hidden="1">{#N/A,#N/A,FALSE,"VARIATIONS";#N/A,#N/A,FALSE,"BUDGET";#N/A,#N/A,FALSE,"CIVIL QNTY VAR";#N/A,#N/A,FALSE,"SUMMARY";#N/A,#N/A,FALSE,"MATERIAL VAR"}</definedName>
    <definedName name="zx" hidden="1">{#N/A,#N/A,FALSE,"VARIATIONS";#N/A,#N/A,FALSE,"BUDGET";#N/A,#N/A,FALSE,"CIVIL QNTY VAR";#N/A,#N/A,FALSE,"SUMMARY";#N/A,#N/A,FALSE,"MATERIAL VAR"}</definedName>
    <definedName name="zxgsdfg" localSheetId="12" hidden="1">{"'Bill No. 7'!$A$1:$G$32"}</definedName>
    <definedName name="zxgsdfg" localSheetId="0" hidden="1">{"'Bill No. 7'!$A$1:$G$32"}</definedName>
    <definedName name="zxgsdfg" hidden="1">{"'Bill No. 7'!$A$1:$G$32"}</definedName>
    <definedName name="ZZZZZZZZZZZZZZ" localSheetId="0" hidden="1">#REF!</definedName>
    <definedName name="ZZZZZZZZZZZZZZ" hidden="1">#REF!</definedName>
    <definedName name="구조물공" localSheetId="12" hidden="1">{#N/A,#N/A,FALSE,"이정표"}</definedName>
    <definedName name="구조물공" localSheetId="0" hidden="1">{#N/A,#N/A,FALSE,"이정표"}</definedName>
    <definedName name="구조물공" hidden="1">{#N/A,#N/A,FALSE,"이정표"}</definedName>
    <definedName name="구조물공_1" localSheetId="12" hidden="1">{#N/A,#N/A,FALSE,"이정표"}</definedName>
    <definedName name="구조물공_1" localSheetId="0" hidden="1">{#N/A,#N/A,FALSE,"이정표"}</definedName>
    <definedName name="구조물공_1" hidden="1">{#N/A,#N/A,FALSE,"이정표"}</definedName>
    <definedName name="배수공" localSheetId="12" hidden="1">{#N/A,#N/A,FALSE,"부대1"}</definedName>
    <definedName name="배수공" localSheetId="0" hidden="1">{#N/A,#N/A,FALSE,"부대1"}</definedName>
    <definedName name="배수공" hidden="1">{#N/A,#N/A,FALSE,"부대1"}</definedName>
    <definedName name="배수공_1" localSheetId="12" hidden="1">{#N/A,#N/A,FALSE,"부대1"}</definedName>
    <definedName name="배수공_1" localSheetId="0" hidden="1">{#N/A,#N/A,FALSE,"부대1"}</definedName>
    <definedName name="배수공_1" hidden="1">{#N/A,#N/A,FALSE,"부대1"}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0" l="1"/>
  <c r="J80" i="10"/>
  <c r="K80" i="10" s="1"/>
  <c r="L80" i="10" s="1"/>
  <c r="M80" i="10" s="1"/>
  <c r="N80" i="10" s="1"/>
  <c r="O80" i="10" s="1"/>
  <c r="H80" i="10"/>
  <c r="I15" i="10"/>
  <c r="J15" i="10"/>
  <c r="K15" i="10" s="1"/>
  <c r="L15" i="10" s="1"/>
  <c r="M15" i="10" s="1"/>
  <c r="N15" i="10" s="1"/>
  <c r="O15" i="10" s="1"/>
  <c r="H15" i="10"/>
  <c r="B70" i="37" l="1"/>
  <c r="B71" i="37" s="1"/>
  <c r="B72" i="37" s="1"/>
  <c r="B73" i="37" s="1"/>
  <c r="B74" i="37" s="1"/>
  <c r="B75" i="37" s="1"/>
  <c r="B76" i="37" s="1"/>
  <c r="B77" i="37" s="1"/>
  <c r="B78" i="37" s="1"/>
  <c r="B79" i="37" s="1"/>
  <c r="B80" i="37" s="1"/>
  <c r="B81" i="37" s="1"/>
  <c r="B82" i="37" s="1"/>
  <c r="B83" i="37" s="1"/>
  <c r="B84" i="37" s="1"/>
  <c r="B85" i="37" s="1"/>
  <c r="F86" i="37"/>
  <c r="F87" i="37" s="1"/>
  <c r="F88" i="37" s="1"/>
  <c r="E83" i="37"/>
  <c r="E82" i="37"/>
  <c r="E81" i="37"/>
  <c r="E80" i="37"/>
  <c r="E79" i="37"/>
  <c r="E78" i="37"/>
  <c r="E77" i="37"/>
  <c r="E76" i="37"/>
  <c r="E75" i="37"/>
  <c r="E73" i="37"/>
  <c r="E72" i="37"/>
  <c r="E71" i="37"/>
  <c r="E70" i="37"/>
  <c r="E69" i="37"/>
  <c r="E87" i="37" l="1"/>
  <c r="G8" i="21"/>
  <c r="H8" i="21" s="1"/>
  <c r="I8" i="21" s="1"/>
  <c r="J8" i="21" s="1"/>
  <c r="K8" i="21" s="1"/>
  <c r="L8" i="21" s="1"/>
  <c r="M8" i="21" s="1"/>
  <c r="N8" i="21" s="1"/>
  <c r="O8" i="21" s="1"/>
  <c r="G8" i="20"/>
  <c r="H8" i="20" s="1"/>
  <c r="I8" i="20" s="1"/>
  <c r="J8" i="20" s="1"/>
  <c r="K8" i="20" s="1"/>
  <c r="L8" i="20" s="1"/>
  <c r="M8" i="20" s="1"/>
  <c r="N8" i="20" s="1"/>
  <c r="O8" i="20" s="1"/>
  <c r="G8" i="19"/>
  <c r="H8" i="19" s="1"/>
  <c r="I8" i="19" s="1"/>
  <c r="J8" i="19" s="1"/>
  <c r="K8" i="19" s="1"/>
  <c r="L8" i="19" s="1"/>
  <c r="M8" i="19" s="1"/>
  <c r="N8" i="19" s="1"/>
  <c r="O8" i="19" s="1"/>
  <c r="G8" i="16"/>
  <c r="H8" i="16" s="1"/>
  <c r="I8" i="16" s="1"/>
  <c r="J8" i="16" s="1"/>
  <c r="K8" i="16" s="1"/>
  <c r="L8" i="16" s="1"/>
  <c r="M8" i="16" s="1"/>
  <c r="N8" i="16" s="1"/>
  <c r="O8" i="16" s="1"/>
  <c r="G8" i="12"/>
  <c r="H8" i="12" s="1"/>
  <c r="I8" i="12" s="1"/>
  <c r="J8" i="12" s="1"/>
  <c r="K8" i="12" s="1"/>
  <c r="L8" i="12" s="1"/>
  <c r="M8" i="12" s="1"/>
  <c r="N8" i="12" s="1"/>
  <c r="O8" i="12" s="1"/>
  <c r="G8" i="9"/>
  <c r="H8" i="9" s="1"/>
  <c r="I8" i="9" s="1"/>
  <c r="J8" i="9" s="1"/>
  <c r="K8" i="9" s="1"/>
  <c r="L8" i="9" s="1"/>
  <c r="M8" i="9" s="1"/>
  <c r="N8" i="9" s="1"/>
  <c r="O8" i="9" s="1"/>
  <c r="G8" i="30"/>
  <c r="H8" i="30" s="1"/>
  <c r="I8" i="30" s="1"/>
  <c r="J8" i="30" s="1"/>
  <c r="K8" i="30" s="1"/>
  <c r="L8" i="30" s="1"/>
  <c r="M8" i="30" s="1"/>
  <c r="N8" i="30" s="1"/>
  <c r="O8" i="30" s="1"/>
  <c r="G8" i="15"/>
  <c r="H8" i="15" s="1"/>
  <c r="I8" i="15" s="1"/>
  <c r="J8" i="15" s="1"/>
  <c r="K8" i="15" s="1"/>
  <c r="L8" i="15" s="1"/>
  <c r="M8" i="15" s="1"/>
  <c r="N8" i="15" s="1"/>
  <c r="O8" i="15" s="1"/>
  <c r="G8" i="14"/>
  <c r="H8" i="14" s="1"/>
  <c r="I8" i="14" s="1"/>
  <c r="J8" i="14" s="1"/>
  <c r="K8" i="14" s="1"/>
  <c r="L8" i="14" s="1"/>
  <c r="M8" i="14" s="1"/>
  <c r="N8" i="14" s="1"/>
  <c r="O8" i="14" s="1"/>
  <c r="G8" i="17"/>
  <c r="H8" i="17" s="1"/>
  <c r="I8" i="17" s="1"/>
  <c r="J8" i="17" s="1"/>
  <c r="K8" i="17" s="1"/>
  <c r="L8" i="17" s="1"/>
  <c r="M8" i="17" s="1"/>
  <c r="N8" i="17" s="1"/>
  <c r="O8" i="17" s="1"/>
  <c r="G8" i="10" l="1"/>
  <c r="H8" i="10" s="1"/>
  <c r="I8" i="10" s="1"/>
  <c r="J8" i="10" s="1"/>
  <c r="K8" i="10" s="1"/>
  <c r="L8" i="10" s="1"/>
  <c r="M8" i="10" s="1"/>
  <c r="N8" i="10" s="1"/>
  <c r="O8" i="10" s="1"/>
  <c r="E12" i="9"/>
  <c r="D12" i="9"/>
  <c r="E9" i="3"/>
  <c r="D17" i="8"/>
  <c r="F45" i="37"/>
  <c r="M39" i="37"/>
  <c r="G33" i="37"/>
  <c r="F33" i="37"/>
  <c r="E33" i="37" s="1"/>
  <c r="E32" i="37"/>
  <c r="E31" i="37"/>
  <c r="F30" i="37"/>
  <c r="E30" i="37" s="1"/>
  <c r="G29" i="37"/>
  <c r="F29" i="37" s="1"/>
  <c r="G27" i="37"/>
  <c r="E24" i="37"/>
  <c r="E23" i="37"/>
  <c r="E22" i="37"/>
  <c r="E21" i="37"/>
  <c r="E20" i="37"/>
  <c r="E19" i="37"/>
  <c r="E18" i="37"/>
  <c r="E17" i="37"/>
  <c r="E16" i="37"/>
  <c r="L14" i="37"/>
  <c r="E13" i="37"/>
  <c r="E12" i="37"/>
  <c r="N11" i="37"/>
  <c r="E11" i="37"/>
  <c r="E10" i="37"/>
  <c r="Q9" i="37"/>
  <c r="P9" i="37"/>
  <c r="P10" i="37" s="1"/>
  <c r="N9" i="37"/>
  <c r="H27" i="37"/>
  <c r="H29" i="37" s="1"/>
  <c r="H30" i="37" s="1"/>
  <c r="H31" i="37" s="1"/>
  <c r="H32" i="37" s="1"/>
  <c r="E9" i="37"/>
  <c r="D7" i="21" l="1"/>
  <c r="D9" i="21" s="1"/>
  <c r="E9" i="21" s="1"/>
  <c r="D7" i="12"/>
  <c r="D9" i="12" s="1"/>
  <c r="E9" i="12" s="1"/>
  <c r="D7" i="9"/>
  <c r="D9" i="9" s="1"/>
  <c r="E9" i="9" s="1"/>
  <c r="D7" i="30"/>
  <c r="D9" i="30" s="1"/>
  <c r="E9" i="30" s="1"/>
  <c r="D7" i="15"/>
  <c r="D9" i="15" s="1"/>
  <c r="E9" i="15" s="1"/>
  <c r="D7" i="14"/>
  <c r="D9" i="14" s="1"/>
  <c r="E9" i="14" s="1"/>
  <c r="D7" i="20"/>
  <c r="D9" i="20" s="1"/>
  <c r="E9" i="20" s="1"/>
  <c r="D7" i="16"/>
  <c r="D9" i="16" s="1"/>
  <c r="E9" i="16" s="1"/>
  <c r="D7" i="19"/>
  <c r="D9" i="19" s="1"/>
  <c r="E9" i="19" s="1"/>
  <c r="D7" i="10"/>
  <c r="D9" i="10" s="1"/>
  <c r="E9" i="10" s="1"/>
  <c r="D7" i="17"/>
  <c r="D9" i="17" s="1"/>
  <c r="E9" i="17" s="1"/>
  <c r="E14" i="3"/>
  <c r="F34" i="37"/>
  <c r="H33" i="37"/>
  <c r="G34" i="37"/>
  <c r="G39" i="37" s="1"/>
  <c r="D11" i="8"/>
  <c r="E27" i="37"/>
  <c r="D14" i="8"/>
  <c r="F39" i="37"/>
  <c r="F38" i="37"/>
  <c r="G38" i="37" s="1"/>
  <c r="F37" i="37"/>
  <c r="G37" i="37" s="1"/>
  <c r="H37" i="37" s="1"/>
  <c r="Q10" i="37"/>
  <c r="Q11" i="37" s="1"/>
  <c r="P11" i="37"/>
  <c r="E29" i="37"/>
  <c r="E34" i="37" s="1"/>
  <c r="D10" i="33"/>
  <c r="F10" i="33"/>
  <c r="G10" i="33" s="1"/>
  <c r="H10" i="33" s="1"/>
  <c r="I10" i="33" s="1"/>
  <c r="J10" i="33" s="1"/>
  <c r="K10" i="33" s="1"/>
  <c r="L10" i="33" s="1"/>
  <c r="M10" i="33" s="1"/>
  <c r="N10" i="33" s="1"/>
  <c r="H38" i="37" l="1"/>
  <c r="H34" i="37"/>
  <c r="H39" i="37"/>
  <c r="Q12" i="37"/>
  <c r="D10" i="8"/>
  <c r="E39" i="37"/>
  <c r="E37" i="37"/>
  <c r="E38" i="37" s="1"/>
  <c r="D11" i="33"/>
  <c r="D14" i="20" l="1"/>
  <c r="D12" i="20"/>
  <c r="D10" i="20"/>
  <c r="D21" i="30" l="1"/>
  <c r="E21" i="30"/>
  <c r="D46" i="3"/>
  <c r="E32" i="30" l="1"/>
  <c r="G32" i="30"/>
  <c r="H32" i="30"/>
  <c r="I32" i="30"/>
  <c r="J32" i="30"/>
  <c r="K32" i="30"/>
  <c r="L32" i="30"/>
  <c r="M32" i="30"/>
  <c r="N32" i="30"/>
  <c r="O32" i="30"/>
  <c r="D32" i="30"/>
  <c r="E12" i="30"/>
  <c r="E13" i="30"/>
  <c r="E14" i="30"/>
  <c r="E33" i="30" s="1"/>
  <c r="E15" i="30"/>
  <c r="E18" i="30"/>
  <c r="D18" i="30"/>
  <c r="D15" i="30"/>
  <c r="D14" i="30"/>
  <c r="D13" i="30"/>
  <c r="D12" i="30"/>
  <c r="D31" i="15"/>
  <c r="D24" i="15"/>
  <c r="D17" i="30" s="1"/>
  <c r="D23" i="15"/>
  <c r="D20" i="30" s="1"/>
  <c r="D32" i="14"/>
  <c r="D25" i="15" s="1"/>
  <c r="D26" i="30" s="1"/>
  <c r="D30" i="14"/>
  <c r="D22" i="15" s="1"/>
  <c r="D29" i="14"/>
  <c r="D16" i="15"/>
  <c r="D11" i="15"/>
  <c r="N16" i="9"/>
  <c r="O16" i="9"/>
  <c r="D16" i="14"/>
  <c r="D26" i="15"/>
  <c r="D16" i="30" l="1"/>
  <c r="D23" i="20"/>
  <c r="E23" i="20" s="1"/>
  <c r="D3" i="32"/>
  <c r="D4" i="24" l="1"/>
  <c r="D5" i="24" s="1"/>
  <c r="D6" i="24" s="1"/>
  <c r="D7" i="24" s="1"/>
  <c r="D8" i="24" s="1"/>
  <c r="D9" i="24" s="1"/>
  <c r="D10" i="24" s="1"/>
  <c r="D11" i="24" s="1"/>
  <c r="E18" i="24"/>
  <c r="E24" i="15" l="1"/>
  <c r="E17" i="30" s="1"/>
  <c r="E29" i="14"/>
  <c r="F14" i="10"/>
  <c r="B27" i="16"/>
  <c r="B29" i="16" s="1"/>
  <c r="D15" i="16"/>
  <c r="F28" i="16" s="1"/>
  <c r="G28" i="16" s="1"/>
  <c r="H28" i="16" l="1"/>
  <c r="I28" i="16" l="1"/>
  <c r="J28" i="16" l="1"/>
  <c r="D18" i="8"/>
  <c r="D66" i="3" l="1"/>
  <c r="K28" i="16"/>
  <c r="L28" i="16" l="1"/>
  <c r="M28" i="16" l="1"/>
  <c r="N28" i="16" l="1"/>
  <c r="O28" i="16" l="1"/>
  <c r="D13" i="8"/>
  <c r="B19" i="16" l="1"/>
  <c r="B23" i="16" s="1"/>
  <c r="B25" i="16" s="1"/>
  <c r="N36" i="21"/>
  <c r="O36" i="21"/>
  <c r="E14" i="20"/>
  <c r="D80" i="3"/>
  <c r="C13" i="33" s="1"/>
  <c r="B4" i="33"/>
  <c r="B4" i="29" l="1"/>
  <c r="B2" i="29" s="1"/>
  <c r="G8" i="29"/>
  <c r="H8" i="29" s="1"/>
  <c r="I8" i="29" s="1"/>
  <c r="J8" i="29" s="1"/>
  <c r="K8" i="29" s="1"/>
  <c r="L8" i="29" s="1"/>
  <c r="M8" i="29" s="1"/>
  <c r="N8" i="29" s="1"/>
  <c r="O8" i="29" s="1"/>
  <c r="C9" i="29"/>
  <c r="F16" i="29"/>
  <c r="G23" i="29"/>
  <c r="H23" i="29" s="1"/>
  <c r="I23" i="29" s="1"/>
  <c r="J23" i="29" s="1"/>
  <c r="K23" i="29" s="1"/>
  <c r="L23" i="29" s="1"/>
  <c r="M23" i="29" s="1"/>
  <c r="N23" i="29" s="1"/>
  <c r="O23" i="29" s="1"/>
  <c r="C24" i="29"/>
  <c r="F31" i="29"/>
  <c r="E39" i="33"/>
  <c r="E23" i="33"/>
  <c r="E22" i="33"/>
  <c r="B2" i="33"/>
  <c r="B31" i="30" l="1"/>
  <c r="B32" i="30"/>
  <c r="B30" i="30"/>
  <c r="B12" i="32"/>
  <c r="B11" i="32"/>
  <c r="E17" i="32"/>
  <c r="B17" i="32"/>
  <c r="B16" i="32"/>
  <c r="E6" i="32"/>
  <c r="E11" i="15"/>
  <c r="E14" i="32"/>
  <c r="C14" i="32" s="1"/>
  <c r="B15" i="32"/>
  <c r="B14" i="32"/>
  <c r="B13" i="32"/>
  <c r="E12" i="32"/>
  <c r="E11" i="32"/>
  <c r="C5" i="32"/>
  <c r="G2" i="32"/>
  <c r="H2" i="32" s="1"/>
  <c r="I2" i="32" s="1"/>
  <c r="J2" i="32" s="1"/>
  <c r="K2" i="32" s="1"/>
  <c r="L2" i="32" s="1"/>
  <c r="M2" i="32" s="1"/>
  <c r="N2" i="32" s="1"/>
  <c r="O2" i="32" s="1"/>
  <c r="B4" i="30"/>
  <c r="B2" i="30" s="1"/>
  <c r="B25" i="15" l="1"/>
  <c r="B32" i="14" l="1"/>
  <c r="F36" i="12"/>
  <c r="F37" i="12" s="1"/>
  <c r="F38" i="12" s="1"/>
  <c r="G36" i="12" s="1"/>
  <c r="G37" i="12" s="1"/>
  <c r="G38" i="12" s="1"/>
  <c r="H36" i="12" s="1"/>
  <c r="D19" i="12"/>
  <c r="G19" i="12" s="1"/>
  <c r="D16" i="12"/>
  <c r="G16" i="12" s="1"/>
  <c r="D15" i="12"/>
  <c r="G15" i="12" s="1"/>
  <c r="E7" i="32" l="1"/>
  <c r="E16" i="15" s="1"/>
  <c r="E15" i="12"/>
  <c r="E16" i="12"/>
  <c r="F16" i="12" s="1"/>
  <c r="E19" i="12"/>
  <c r="F19" i="12" s="1"/>
  <c r="E8" i="32" l="1"/>
  <c r="F15" i="12"/>
  <c r="F110" i="10" l="1"/>
  <c r="G110" i="10" s="1"/>
  <c r="F109" i="10"/>
  <c r="F63" i="10"/>
  <c r="F58" i="10"/>
  <c r="F57" i="10"/>
  <c r="D51" i="3"/>
  <c r="D47" i="3"/>
  <c r="F54" i="10" s="1"/>
  <c r="D90" i="3"/>
  <c r="E32" i="14"/>
  <c r="E16" i="32" s="1"/>
  <c r="F12" i="26"/>
  <c r="C9" i="26"/>
  <c r="G8" i="26"/>
  <c r="H8" i="26" s="1"/>
  <c r="I8" i="26" s="1"/>
  <c r="J8" i="26" s="1"/>
  <c r="K8" i="26" s="1"/>
  <c r="L8" i="26" s="1"/>
  <c r="M8" i="26" s="1"/>
  <c r="N8" i="26" s="1"/>
  <c r="O8" i="26" s="1"/>
  <c r="B4" i="26"/>
  <c r="B2" i="26" s="1"/>
  <c r="F32" i="14" l="1"/>
  <c r="E25" i="15"/>
  <c r="E26" i="30" s="1"/>
  <c r="D17" i="12"/>
  <c r="E17" i="12" s="1"/>
  <c r="F106" i="10"/>
  <c r="G106" i="10" s="1"/>
  <c r="H106" i="10" s="1"/>
  <c r="I106" i="10" s="1"/>
  <c r="J106" i="10" s="1"/>
  <c r="K106" i="10" s="1"/>
  <c r="L106" i="10" s="1"/>
  <c r="M106" i="10" s="1"/>
  <c r="N106" i="10" s="1"/>
  <c r="O106" i="10" s="1"/>
  <c r="H110" i="10"/>
  <c r="I110" i="10" s="1"/>
  <c r="J110" i="10" s="1"/>
  <c r="K110" i="10" s="1"/>
  <c r="L110" i="10" s="1"/>
  <c r="M110" i="10" s="1"/>
  <c r="N110" i="10" s="1"/>
  <c r="O110" i="10" s="1"/>
  <c r="G109" i="10"/>
  <c r="D18" i="12" l="1"/>
  <c r="F17" i="12"/>
  <c r="G17" i="12"/>
  <c r="F25" i="15"/>
  <c r="F26" i="30" s="1"/>
  <c r="G32" i="14"/>
  <c r="H109" i="10"/>
  <c r="I109" i="10" s="1"/>
  <c r="J109" i="10" s="1"/>
  <c r="K109" i="10" s="1"/>
  <c r="L109" i="10" s="1"/>
  <c r="M109" i="10" s="1"/>
  <c r="N109" i="10" s="1"/>
  <c r="O109" i="10" s="1"/>
  <c r="H32" i="14" l="1"/>
  <c r="G25" i="15"/>
  <c r="G26" i="30" s="1"/>
  <c r="G18" i="12"/>
  <c r="E18" i="12"/>
  <c r="F18" i="12" s="1"/>
  <c r="F20" i="12" s="1"/>
  <c r="E20" i="12" l="1"/>
  <c r="I32" i="14"/>
  <c r="H25" i="15"/>
  <c r="H26" i="30" s="1"/>
  <c r="J32" i="14" l="1"/>
  <c r="I25" i="15"/>
  <c r="I26" i="30" s="1"/>
  <c r="K32" i="14" l="1"/>
  <c r="J25" i="15"/>
  <c r="J26" i="30" s="1"/>
  <c r="L32" i="14" l="1"/>
  <c r="K25" i="15"/>
  <c r="K26" i="30" s="1"/>
  <c r="M32" i="14" l="1"/>
  <c r="L25" i="15"/>
  <c r="L26" i="30" s="1"/>
  <c r="N32" i="14" l="1"/>
  <c r="M25" i="15"/>
  <c r="M26" i="30" s="1"/>
  <c r="O32" i="14" l="1"/>
  <c r="O25" i="15" s="1"/>
  <c r="O26" i="30" s="1"/>
  <c r="N25" i="15"/>
  <c r="N26" i="30" s="1"/>
  <c r="F28" i="21"/>
  <c r="B4" i="25"/>
  <c r="B2" i="25" s="1"/>
  <c r="D50" i="20"/>
  <c r="E12" i="20"/>
  <c r="E10" i="20" l="1"/>
  <c r="N26" i="15" l="1"/>
  <c r="N31" i="30" s="1"/>
  <c r="O26" i="15"/>
  <c r="O31" i="30" s="1"/>
  <c r="F13" i="15"/>
  <c r="G13" i="15"/>
  <c r="H13" i="15"/>
  <c r="I13" i="15"/>
  <c r="J13" i="15"/>
  <c r="K13" i="15"/>
  <c r="L13" i="15"/>
  <c r="M13" i="15"/>
  <c r="N13" i="15"/>
  <c r="O13" i="15"/>
  <c r="M16" i="14"/>
  <c r="N16" i="14"/>
  <c r="O16" i="14"/>
  <c r="O37" i="17" l="1"/>
  <c r="N37" i="17"/>
  <c r="C46" i="16"/>
  <c r="C43" i="16"/>
  <c r="F24" i="16"/>
  <c r="B16" i="16"/>
  <c r="B15" i="16"/>
  <c r="E18" i="3"/>
  <c r="N16" i="19"/>
  <c r="O16" i="19"/>
  <c r="C25" i="8"/>
  <c r="D74" i="3" l="1"/>
  <c r="C14" i="33" l="1"/>
  <c r="C33" i="29"/>
  <c r="C18" i="29"/>
  <c r="A64" i="12"/>
  <c r="C11" i="20"/>
  <c r="D51" i="20"/>
  <c r="D52" i="20" s="1"/>
  <c r="F101" i="10"/>
  <c r="G101" i="10" s="1"/>
  <c r="F97" i="10"/>
  <c r="F95" i="10"/>
  <c r="F96" i="10"/>
  <c r="F88" i="10"/>
  <c r="G88" i="10" s="1"/>
  <c r="H88" i="10" s="1"/>
  <c r="I88" i="10" s="1"/>
  <c r="J88" i="10" s="1"/>
  <c r="K88" i="10" s="1"/>
  <c r="L88" i="10" s="1"/>
  <c r="M88" i="10" s="1"/>
  <c r="N88" i="10" s="1"/>
  <c r="O88" i="10" s="1"/>
  <c r="F87" i="10"/>
  <c r="F86" i="10"/>
  <c r="G86" i="10" s="1"/>
  <c r="H86" i="10" s="1"/>
  <c r="I86" i="10" s="1"/>
  <c r="J86" i="10" s="1"/>
  <c r="K86" i="10" s="1"/>
  <c r="L86" i="10" s="1"/>
  <c r="M86" i="10" s="1"/>
  <c r="N86" i="10" s="1"/>
  <c r="O86" i="10" s="1"/>
  <c r="F79" i="10"/>
  <c r="F78" i="10"/>
  <c r="F67" i="10"/>
  <c r="G67" i="10" s="1"/>
  <c r="H67" i="10" s="1"/>
  <c r="I67" i="10" s="1"/>
  <c r="J67" i="10" s="1"/>
  <c r="K67" i="10" s="1"/>
  <c r="L67" i="10" s="1"/>
  <c r="M67" i="10" s="1"/>
  <c r="N67" i="10" s="1"/>
  <c r="O67" i="10" s="1"/>
  <c r="F66" i="10"/>
  <c r="E11" i="20" l="1"/>
  <c r="D11" i="20"/>
  <c r="D13" i="20" s="1"/>
  <c r="H98" i="10"/>
  <c r="H101" i="10"/>
  <c r="F81" i="10"/>
  <c r="G87" i="10"/>
  <c r="F89" i="10"/>
  <c r="G79" i="10"/>
  <c r="H79" i="10" s="1"/>
  <c r="I79" i="10" s="1"/>
  <c r="J79" i="10" s="1"/>
  <c r="K79" i="10" s="1"/>
  <c r="L79" i="10" s="1"/>
  <c r="M79" i="10" s="1"/>
  <c r="N79" i="10" s="1"/>
  <c r="O79" i="10" s="1"/>
  <c r="G78" i="10"/>
  <c r="F68" i="10"/>
  <c r="G66" i="10"/>
  <c r="G81" i="10" l="1"/>
  <c r="G89" i="10"/>
  <c r="H87" i="10"/>
  <c r="F15" i="17"/>
  <c r="F19" i="16" s="1"/>
  <c r="I101" i="10"/>
  <c r="H78" i="10"/>
  <c r="H81" i="10" s="1"/>
  <c r="G68" i="10"/>
  <c r="H66" i="10"/>
  <c r="H89" i="10" l="1"/>
  <c r="I87" i="10"/>
  <c r="G15" i="17"/>
  <c r="G19" i="16" s="1"/>
  <c r="J101" i="10"/>
  <c r="I78" i="10"/>
  <c r="I81" i="10" s="1"/>
  <c r="H68" i="10"/>
  <c r="I66" i="10"/>
  <c r="J87" i="10" l="1"/>
  <c r="I89" i="10"/>
  <c r="I98" i="10"/>
  <c r="J98" i="10" s="1"/>
  <c r="K98" i="10" s="1"/>
  <c r="L98" i="10" s="1"/>
  <c r="M98" i="10" s="1"/>
  <c r="N98" i="10" s="1"/>
  <c r="O98" i="10" s="1"/>
  <c r="H15" i="17"/>
  <c r="K101" i="10"/>
  <c r="J78" i="10"/>
  <c r="J81" i="10" s="1"/>
  <c r="J66" i="10"/>
  <c r="I68" i="10"/>
  <c r="H19" i="16" l="1"/>
  <c r="K87" i="10"/>
  <c r="J89" i="10"/>
  <c r="I15" i="17"/>
  <c r="L101" i="10"/>
  <c r="K78" i="10"/>
  <c r="K81" i="10" s="1"/>
  <c r="J68" i="10"/>
  <c r="K66" i="10"/>
  <c r="I19" i="16" l="1"/>
  <c r="L87" i="10"/>
  <c r="K89" i="10"/>
  <c r="J15" i="17"/>
  <c r="M101" i="10"/>
  <c r="L78" i="10"/>
  <c r="L81" i="10" s="1"/>
  <c r="L66" i="10"/>
  <c r="K68" i="10"/>
  <c r="J19" i="16" l="1"/>
  <c r="M87" i="10"/>
  <c r="L89" i="10"/>
  <c r="K15" i="17"/>
  <c r="N101" i="10"/>
  <c r="M78" i="10"/>
  <c r="M81" i="10" s="1"/>
  <c r="M66" i="10"/>
  <c r="L68" i="10"/>
  <c r="K19" i="16" l="1"/>
  <c r="N87" i="10"/>
  <c r="M89" i="10"/>
  <c r="L15" i="17"/>
  <c r="O101" i="10"/>
  <c r="N78" i="10"/>
  <c r="N81" i="10" s="1"/>
  <c r="N66" i="10"/>
  <c r="M68" i="10"/>
  <c r="L19" i="16" l="1"/>
  <c r="O87" i="10"/>
  <c r="O89" i="10" s="1"/>
  <c r="N89" i="10"/>
  <c r="M15" i="17"/>
  <c r="O78" i="10"/>
  <c r="O81" i="10" s="1"/>
  <c r="O66" i="10"/>
  <c r="O68" i="10" s="1"/>
  <c r="N68" i="10"/>
  <c r="M19" i="16" l="1"/>
  <c r="O15" i="17"/>
  <c r="N15" i="17"/>
  <c r="N19" i="16" l="1"/>
  <c r="O19" i="16"/>
  <c r="G58" i="10"/>
  <c r="H58" i="10" s="1"/>
  <c r="I58" i="10" s="1"/>
  <c r="J58" i="10" s="1"/>
  <c r="K58" i="10" s="1"/>
  <c r="L58" i="10" s="1"/>
  <c r="M58" i="10" s="1"/>
  <c r="N58" i="10" s="1"/>
  <c r="O58" i="10" s="1"/>
  <c r="G63" i="10" l="1"/>
  <c r="G57" i="10"/>
  <c r="H57" i="10" s="1"/>
  <c r="I57" i="10" s="1"/>
  <c r="J57" i="10" s="1"/>
  <c r="K57" i="10" s="1"/>
  <c r="L57" i="10" s="1"/>
  <c r="M57" i="10" s="1"/>
  <c r="N57" i="10" s="1"/>
  <c r="O57" i="10" s="1"/>
  <c r="H63" i="10" l="1"/>
  <c r="I63" i="10" l="1"/>
  <c r="J63" i="10" l="1"/>
  <c r="K63" i="10" l="1"/>
  <c r="L63" i="10" l="1"/>
  <c r="M63" i="10" l="1"/>
  <c r="N63" i="10" l="1"/>
  <c r="O63" i="10" l="1"/>
  <c r="F45" i="10"/>
  <c r="G45" i="10" s="1"/>
  <c r="H45" i="10" s="1"/>
  <c r="I45" i="10" s="1"/>
  <c r="J45" i="10" s="1"/>
  <c r="K45" i="10" s="1"/>
  <c r="L45" i="10" s="1"/>
  <c r="M45" i="10" s="1"/>
  <c r="N45" i="10" s="1"/>
  <c r="O45" i="10" s="1"/>
  <c r="F44" i="10"/>
  <c r="G44" i="10" s="1"/>
  <c r="G4" i="24"/>
  <c r="D16" i="24"/>
  <c r="G21" i="24" s="1"/>
  <c r="D15" i="24"/>
  <c r="D14" i="24"/>
  <c r="B21" i="24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E12" i="24"/>
  <c r="F4" i="24"/>
  <c r="F39" i="10"/>
  <c r="G39" i="10" s="1"/>
  <c r="H39" i="10" s="1"/>
  <c r="I39" i="10" s="1"/>
  <c r="J39" i="10" s="1"/>
  <c r="K39" i="10" s="1"/>
  <c r="L39" i="10" s="1"/>
  <c r="M39" i="10" s="1"/>
  <c r="N39" i="10" s="1"/>
  <c r="O39" i="10" s="1"/>
  <c r="F34" i="10"/>
  <c r="G34" i="10" s="1"/>
  <c r="H34" i="10" s="1"/>
  <c r="I34" i="10" s="1"/>
  <c r="J34" i="10" s="1"/>
  <c r="K34" i="10" s="1"/>
  <c r="L34" i="10" s="1"/>
  <c r="M34" i="10" s="1"/>
  <c r="N34" i="10" s="1"/>
  <c r="O34" i="10" s="1"/>
  <c r="F33" i="10"/>
  <c r="F32" i="10"/>
  <c r="F26" i="10"/>
  <c r="F25" i="10"/>
  <c r="F44" i="24" l="1"/>
  <c r="G54" i="10"/>
  <c r="H54" i="10" s="1"/>
  <c r="I54" i="10" s="1"/>
  <c r="J54" i="10" s="1"/>
  <c r="K54" i="10" s="1"/>
  <c r="L54" i="10" s="1"/>
  <c r="M54" i="10" s="1"/>
  <c r="N54" i="10" s="1"/>
  <c r="O54" i="10" s="1"/>
  <c r="F60" i="24"/>
  <c r="F92" i="24"/>
  <c r="F24" i="24"/>
  <c r="G96" i="24"/>
  <c r="G84" i="24"/>
  <c r="G52" i="24"/>
  <c r="G32" i="24"/>
  <c r="F76" i="24"/>
  <c r="G64" i="24"/>
  <c r="F100" i="24"/>
  <c r="F84" i="24"/>
  <c r="F68" i="24"/>
  <c r="F52" i="24"/>
  <c r="F33" i="24"/>
  <c r="G80" i="24"/>
  <c r="G48" i="24"/>
  <c r="F20" i="24"/>
  <c r="F88" i="24"/>
  <c r="F72" i="24"/>
  <c r="F56" i="24"/>
  <c r="F38" i="24"/>
  <c r="F27" i="24"/>
  <c r="F96" i="24"/>
  <c r="F80" i="24"/>
  <c r="F64" i="24"/>
  <c r="F48" i="24"/>
  <c r="F28" i="24"/>
  <c r="G100" i="24"/>
  <c r="G68" i="24"/>
  <c r="G36" i="24"/>
  <c r="F103" i="24"/>
  <c r="F99" i="24"/>
  <c r="F95" i="24"/>
  <c r="F91" i="24"/>
  <c r="F87" i="24"/>
  <c r="F83" i="24"/>
  <c r="F79" i="24"/>
  <c r="F75" i="24"/>
  <c r="F71" i="24"/>
  <c r="F67" i="24"/>
  <c r="F63" i="24"/>
  <c r="F59" i="24"/>
  <c r="F55" i="24"/>
  <c r="F51" i="24"/>
  <c r="F47" i="24"/>
  <c r="F42" i="24"/>
  <c r="F37" i="24"/>
  <c r="F32" i="24"/>
  <c r="F26" i="24"/>
  <c r="G92" i="24"/>
  <c r="G76" i="24"/>
  <c r="G60" i="24"/>
  <c r="G44" i="24"/>
  <c r="G28" i="24"/>
  <c r="F102" i="24"/>
  <c r="F98" i="24"/>
  <c r="F94" i="24"/>
  <c r="F90" i="24"/>
  <c r="F86" i="24"/>
  <c r="F82" i="24"/>
  <c r="F78" i="24"/>
  <c r="F74" i="24"/>
  <c r="F70" i="24"/>
  <c r="F66" i="24"/>
  <c r="F62" i="24"/>
  <c r="F58" i="24"/>
  <c r="F54" i="24"/>
  <c r="F50" i="24"/>
  <c r="F46" i="24"/>
  <c r="F41" i="24"/>
  <c r="F36" i="24"/>
  <c r="F30" i="24"/>
  <c r="G20" i="24"/>
  <c r="G88" i="24"/>
  <c r="G72" i="24"/>
  <c r="H72" i="24" s="1"/>
  <c r="G56" i="24"/>
  <c r="H56" i="24" s="1"/>
  <c r="G40" i="24"/>
  <c r="G24" i="24"/>
  <c r="F101" i="24"/>
  <c r="F97" i="24"/>
  <c r="F93" i="24"/>
  <c r="F89" i="24"/>
  <c r="F85" i="24"/>
  <c r="F81" i="24"/>
  <c r="F77" i="24"/>
  <c r="F73" i="24"/>
  <c r="F69" i="24"/>
  <c r="F65" i="24"/>
  <c r="F61" i="24"/>
  <c r="F57" i="24"/>
  <c r="F53" i="24"/>
  <c r="F49" i="24"/>
  <c r="F45" i="24"/>
  <c r="F40" i="24"/>
  <c r="F34" i="24"/>
  <c r="F29" i="24"/>
  <c r="G46" i="10"/>
  <c r="H44" i="10"/>
  <c r="F46" i="10"/>
  <c r="G103" i="24"/>
  <c r="G99" i="24"/>
  <c r="G95" i="24"/>
  <c r="G91" i="24"/>
  <c r="G87" i="24"/>
  <c r="G83" i="24"/>
  <c r="G79" i="24"/>
  <c r="G75" i="24"/>
  <c r="G71" i="24"/>
  <c r="G67" i="24"/>
  <c r="G63" i="24"/>
  <c r="G59" i="24"/>
  <c r="G55" i="24"/>
  <c r="G51" i="24"/>
  <c r="G47" i="24"/>
  <c r="G43" i="24"/>
  <c r="G39" i="24"/>
  <c r="G35" i="24"/>
  <c r="G31" i="24"/>
  <c r="G27" i="24"/>
  <c r="G23" i="24"/>
  <c r="H20" i="24"/>
  <c r="G102" i="24"/>
  <c r="G98" i="24"/>
  <c r="G94" i="24"/>
  <c r="G90" i="24"/>
  <c r="G86" i="24"/>
  <c r="G82" i="24"/>
  <c r="G78" i="24"/>
  <c r="G74" i="24"/>
  <c r="G70" i="24"/>
  <c r="G66" i="24"/>
  <c r="G62" i="24"/>
  <c r="G58" i="24"/>
  <c r="G54" i="24"/>
  <c r="G50" i="24"/>
  <c r="G46" i="24"/>
  <c r="G42" i="24"/>
  <c r="G38" i="24"/>
  <c r="G34" i="24"/>
  <c r="G30" i="24"/>
  <c r="H30" i="24" s="1"/>
  <c r="G26" i="24"/>
  <c r="H26" i="24" s="1"/>
  <c r="G22" i="24"/>
  <c r="G101" i="24"/>
  <c r="G97" i="24"/>
  <c r="H97" i="24" s="1"/>
  <c r="G93" i="24"/>
  <c r="G89" i="24"/>
  <c r="H89" i="24" s="1"/>
  <c r="G85" i="24"/>
  <c r="G81" i="24"/>
  <c r="G77" i="24"/>
  <c r="H77" i="24" s="1"/>
  <c r="G73" i="24"/>
  <c r="H73" i="24" s="1"/>
  <c r="G69" i="24"/>
  <c r="G65" i="24"/>
  <c r="H65" i="24" s="1"/>
  <c r="G61" i="24"/>
  <c r="H61" i="24" s="1"/>
  <c r="G57" i="24"/>
  <c r="G53" i="24"/>
  <c r="G49" i="24"/>
  <c r="H49" i="24" s="1"/>
  <c r="G45" i="24"/>
  <c r="G41" i="24"/>
  <c r="H41" i="24" s="1"/>
  <c r="G37" i="24"/>
  <c r="G33" i="24"/>
  <c r="G29" i="24"/>
  <c r="G25" i="24"/>
  <c r="H4" i="24"/>
  <c r="F23" i="24"/>
  <c r="F43" i="24"/>
  <c r="F39" i="24"/>
  <c r="F35" i="24"/>
  <c r="F31" i="24"/>
  <c r="F21" i="24"/>
  <c r="H21" i="24" s="1"/>
  <c r="F22" i="24"/>
  <c r="F25" i="24"/>
  <c r="G33" i="10"/>
  <c r="F27" i="10"/>
  <c r="F35" i="10"/>
  <c r="G26" i="10"/>
  <c r="H33" i="10" l="1"/>
  <c r="H96" i="24"/>
  <c r="H92" i="24"/>
  <c r="H44" i="24"/>
  <c r="H64" i="24"/>
  <c r="H60" i="24"/>
  <c r="H80" i="24"/>
  <c r="H43" i="24"/>
  <c r="H54" i="24"/>
  <c r="H70" i="24"/>
  <c r="H86" i="24"/>
  <c r="H102" i="24"/>
  <c r="H24" i="24"/>
  <c r="H28" i="24"/>
  <c r="H29" i="24"/>
  <c r="H83" i="24"/>
  <c r="H99" i="24"/>
  <c r="H68" i="24"/>
  <c r="H76" i="24"/>
  <c r="H48" i="24"/>
  <c r="H59" i="24"/>
  <c r="H75" i="24"/>
  <c r="H91" i="24"/>
  <c r="H27" i="24"/>
  <c r="H100" i="24"/>
  <c r="H88" i="24"/>
  <c r="F8" i="24"/>
  <c r="H40" i="24"/>
  <c r="H52" i="24"/>
  <c r="H94" i="24"/>
  <c r="H42" i="24"/>
  <c r="H58" i="24"/>
  <c r="H74" i="24"/>
  <c r="H90" i="24"/>
  <c r="F9" i="24"/>
  <c r="H36" i="24"/>
  <c r="H84" i="24"/>
  <c r="H31" i="24"/>
  <c r="H45" i="24"/>
  <c r="G11" i="24"/>
  <c r="H71" i="24"/>
  <c r="F7" i="24"/>
  <c r="F11" i="24"/>
  <c r="H62" i="24"/>
  <c r="H47" i="24"/>
  <c r="H63" i="24"/>
  <c r="H79" i="24"/>
  <c r="H95" i="24"/>
  <c r="H55" i="24"/>
  <c r="H87" i="24"/>
  <c r="H103" i="24"/>
  <c r="H39" i="24"/>
  <c r="H69" i="24"/>
  <c r="H85" i="24"/>
  <c r="H101" i="24"/>
  <c r="F10" i="24"/>
  <c r="H32" i="24"/>
  <c r="G10" i="24"/>
  <c r="H51" i="24"/>
  <c r="H67" i="24"/>
  <c r="H53" i="24"/>
  <c r="H37" i="24"/>
  <c r="G6" i="24"/>
  <c r="H35" i="24"/>
  <c r="H38" i="24"/>
  <c r="G5" i="24"/>
  <c r="H22" i="24"/>
  <c r="G9" i="24"/>
  <c r="H46" i="24"/>
  <c r="H78" i="24"/>
  <c r="G8" i="24"/>
  <c r="H34" i="24"/>
  <c r="H50" i="24"/>
  <c r="H66" i="24"/>
  <c r="H82" i="24"/>
  <c r="H98" i="24"/>
  <c r="I44" i="10"/>
  <c r="H46" i="10"/>
  <c r="H33" i="24"/>
  <c r="H57" i="24"/>
  <c r="G7" i="24"/>
  <c r="H23" i="24"/>
  <c r="H93" i="24"/>
  <c r="H25" i="24"/>
  <c r="G104" i="24"/>
  <c r="H81" i="24"/>
  <c r="F5" i="24"/>
  <c r="F104" i="24"/>
  <c r="F6" i="24"/>
  <c r="H26" i="10"/>
  <c r="H8" i="24" l="1"/>
  <c r="I33" i="10"/>
  <c r="H11" i="24"/>
  <c r="H10" i="24"/>
  <c r="H6" i="24"/>
  <c r="H9" i="24"/>
  <c r="H5" i="24"/>
  <c r="H104" i="24"/>
  <c r="G12" i="24"/>
  <c r="J44" i="10"/>
  <c r="I46" i="10"/>
  <c r="H7" i="24"/>
  <c r="F12" i="24"/>
  <c r="I26" i="10"/>
  <c r="J33" i="10" l="1"/>
  <c r="H12" i="24"/>
  <c r="K44" i="10"/>
  <c r="J46" i="10"/>
  <c r="J26" i="10"/>
  <c r="F20" i="10"/>
  <c r="F13" i="10"/>
  <c r="O23" i="17"/>
  <c r="E15" i="32"/>
  <c r="C15" i="32" s="1"/>
  <c r="K33" i="10" l="1"/>
  <c r="O14" i="19"/>
  <c r="O11" i="19"/>
  <c r="L44" i="10"/>
  <c r="K46" i="10"/>
  <c r="F16" i="10"/>
  <c r="F21" i="10" s="1"/>
  <c r="G20" i="10"/>
  <c r="H20" i="10" s="1"/>
  <c r="K26" i="10"/>
  <c r="G14" i="10"/>
  <c r="I20" i="10" l="1"/>
  <c r="L33" i="10"/>
  <c r="H14" i="10"/>
  <c r="M44" i="10"/>
  <c r="L46" i="10"/>
  <c r="L26" i="10"/>
  <c r="M33" i="10" l="1"/>
  <c r="J20" i="10"/>
  <c r="I14" i="10"/>
  <c r="N44" i="10"/>
  <c r="M46" i="10"/>
  <c r="M26" i="10"/>
  <c r="K20" i="10" l="1"/>
  <c r="N33" i="10"/>
  <c r="J14" i="10"/>
  <c r="O44" i="10"/>
  <c r="O46" i="10" s="1"/>
  <c r="N46" i="10"/>
  <c r="N26" i="10"/>
  <c r="O33" i="10" l="1"/>
  <c r="L20" i="10"/>
  <c r="K14" i="10"/>
  <c r="O26" i="10"/>
  <c r="M20" i="10" l="1"/>
  <c r="L14" i="10"/>
  <c r="N20" i="10" l="1"/>
  <c r="M14" i="10"/>
  <c r="O20" i="10" l="1"/>
  <c r="N14" i="10"/>
  <c r="O14" i="10" l="1"/>
  <c r="C26" i="8" l="1"/>
  <c r="D25" i="3"/>
  <c r="B4" i="21" l="1"/>
  <c r="B4" i="20"/>
  <c r="B4" i="19"/>
  <c r="B4" i="16"/>
  <c r="B4" i="12"/>
  <c r="B4" i="9"/>
  <c r="B4" i="15"/>
  <c r="B4" i="14"/>
  <c r="B4" i="17"/>
  <c r="B4" i="10"/>
  <c r="B4" i="8"/>
  <c r="D7" i="29" l="1"/>
  <c r="D22" i="29"/>
  <c r="D7" i="26"/>
  <c r="D44" i="12"/>
  <c r="B2" i="21" l="1"/>
  <c r="F37" i="20"/>
  <c r="B2" i="20" l="1"/>
  <c r="B2" i="19"/>
  <c r="G37" i="20" l="1"/>
  <c r="E13" i="20"/>
  <c r="H37" i="20" l="1"/>
  <c r="I37" i="20" l="1"/>
  <c r="J37" i="20" l="1"/>
  <c r="K37" i="20" l="1"/>
  <c r="B2" i="17"/>
  <c r="B10" i="16"/>
  <c r="B20" i="6"/>
  <c r="L37" i="20" l="1"/>
  <c r="B2" i="16"/>
  <c r="K36" i="6"/>
  <c r="L36" i="6"/>
  <c r="M36" i="6"/>
  <c r="N36" i="6"/>
  <c r="B36" i="6"/>
  <c r="B14" i="6"/>
  <c r="M37" i="20" l="1"/>
  <c r="B2" i="15"/>
  <c r="B2" i="14"/>
  <c r="N37" i="20" l="1"/>
  <c r="O37" i="20"/>
  <c r="D20" i="12"/>
  <c r="B2" i="12" l="1"/>
  <c r="B2" i="10" l="1"/>
  <c r="D10" i="9" l="1"/>
  <c r="E26" i="15" l="1"/>
  <c r="B2" i="9"/>
  <c r="B2" i="8"/>
  <c r="C25" i="5"/>
  <c r="E14" i="5"/>
  <c r="G20" i="5" s="1"/>
  <c r="E13" i="5"/>
  <c r="H19" i="5" s="1"/>
  <c r="E12" i="5"/>
  <c r="G18" i="5" s="1"/>
  <c r="E11" i="5"/>
  <c r="G17" i="5" s="1"/>
  <c r="J19" i="6" l="1"/>
  <c r="J36" i="6" s="1"/>
  <c r="F19" i="6"/>
  <c r="F36" i="6" s="1"/>
  <c r="G19" i="6"/>
  <c r="G36" i="6" s="1"/>
  <c r="I19" i="6"/>
  <c r="I36" i="6" s="1"/>
  <c r="H19" i="6"/>
  <c r="H36" i="6" s="1"/>
  <c r="H20" i="5"/>
  <c r="H17" i="5"/>
  <c r="G19" i="5"/>
  <c r="H18" i="5"/>
  <c r="D16" i="16" l="1"/>
  <c r="F35" i="16" s="1"/>
  <c r="G35" i="16" s="1"/>
  <c r="H35" i="16" s="1"/>
  <c r="I35" i="16" s="1"/>
  <c r="J35" i="16" s="1"/>
  <c r="K35" i="16" s="1"/>
  <c r="L35" i="16" s="1"/>
  <c r="M35" i="16" s="1"/>
  <c r="N35" i="16" s="1"/>
  <c r="O35" i="16" s="1"/>
  <c r="E16" i="16"/>
  <c r="G24" i="16"/>
  <c r="E15" i="16"/>
  <c r="G13" i="10"/>
  <c r="C9" i="6"/>
  <c r="G8" i="6"/>
  <c r="H8" i="6" s="1"/>
  <c r="I8" i="6" s="1"/>
  <c r="J8" i="6" s="1"/>
  <c r="K8" i="6" s="1"/>
  <c r="L8" i="6" s="1"/>
  <c r="M8" i="6" s="1"/>
  <c r="N8" i="6" s="1"/>
  <c r="B2" i="6"/>
  <c r="C9" i="5"/>
  <c r="J8" i="5"/>
  <c r="K8" i="5" s="1"/>
  <c r="L8" i="5" s="1"/>
  <c r="M8" i="5" s="1"/>
  <c r="N8" i="5" s="1"/>
  <c r="O8" i="5" s="1"/>
  <c r="P8" i="5" s="1"/>
  <c r="Q8" i="5" s="1"/>
  <c r="H13" i="10" l="1"/>
  <c r="G16" i="10"/>
  <c r="H24" i="16"/>
  <c r="D18" i="3"/>
  <c r="O10" i="16"/>
  <c r="I10" i="16"/>
  <c r="M10" i="16"/>
  <c r="J10" i="16"/>
  <c r="N10" i="16"/>
  <c r="H10" i="16"/>
  <c r="L10" i="16"/>
  <c r="G10" i="16"/>
  <c r="K10" i="16"/>
  <c r="F10" i="16"/>
  <c r="C21" i="9"/>
  <c r="G25" i="10"/>
  <c r="G32" i="10"/>
  <c r="H32" i="10" l="1"/>
  <c r="G35" i="10"/>
  <c r="G21" i="10"/>
  <c r="I13" i="10"/>
  <c r="H16" i="10"/>
  <c r="I24" i="16"/>
  <c r="D53" i="3"/>
  <c r="F107" i="10" s="1"/>
  <c r="F10" i="12"/>
  <c r="F11" i="16" s="1"/>
  <c r="F11" i="12"/>
  <c r="G11" i="12" s="1"/>
  <c r="H11" i="12" s="1"/>
  <c r="I11" i="12" s="1"/>
  <c r="J11" i="12" s="1"/>
  <c r="K11" i="12" s="1"/>
  <c r="L11" i="12" s="1"/>
  <c r="M11" i="12" s="1"/>
  <c r="N11" i="12" s="1"/>
  <c r="O11" i="12" s="1"/>
  <c r="O12" i="16" s="1"/>
  <c r="H25" i="10"/>
  <c r="G27" i="10"/>
  <c r="G29" i="5"/>
  <c r="C26" i="5"/>
  <c r="B2" i="5"/>
  <c r="H21" i="10" l="1"/>
  <c r="I16" i="10"/>
  <c r="J13" i="10"/>
  <c r="I32" i="10"/>
  <c r="H35" i="10"/>
  <c r="J24" i="16"/>
  <c r="G107" i="10"/>
  <c r="D54" i="3"/>
  <c r="F55" i="10"/>
  <c r="G10" i="12"/>
  <c r="G11" i="16" s="1"/>
  <c r="I25" i="10"/>
  <c r="H27" i="10"/>
  <c r="B2" i="3"/>
  <c r="I21" i="10" l="1"/>
  <c r="J16" i="10"/>
  <c r="K13" i="10"/>
  <c r="J32" i="10"/>
  <c r="I35" i="10"/>
  <c r="K24" i="16"/>
  <c r="H107" i="10"/>
  <c r="H10" i="12"/>
  <c r="I10" i="12" s="1"/>
  <c r="G55" i="10"/>
  <c r="D55" i="3"/>
  <c r="F55" i="3" s="1"/>
  <c r="F54" i="3"/>
  <c r="J25" i="10"/>
  <c r="I27" i="10"/>
  <c r="D7" i="6"/>
  <c r="D9" i="6" s="1"/>
  <c r="E9" i="6" s="1"/>
  <c r="G7" i="5"/>
  <c r="E11" i="3"/>
  <c r="E7" i="16" l="1"/>
  <c r="F7" i="16" s="1"/>
  <c r="E7" i="15"/>
  <c r="F7" i="15" s="1"/>
  <c r="E7" i="19"/>
  <c r="F7" i="19" s="1"/>
  <c r="E7" i="10"/>
  <c r="F7" i="10" s="1"/>
  <c r="E7" i="21"/>
  <c r="F7" i="21" s="1"/>
  <c r="E7" i="20"/>
  <c r="F7" i="20" s="1"/>
  <c r="E7" i="17"/>
  <c r="F7" i="17" s="1"/>
  <c r="E7" i="12"/>
  <c r="F7" i="12" s="1"/>
  <c r="E7" i="9"/>
  <c r="F7" i="9" s="1"/>
  <c r="E7" i="30"/>
  <c r="F7" i="30" s="1"/>
  <c r="E7" i="14"/>
  <c r="F7" i="14" s="1"/>
  <c r="L13" i="10"/>
  <c r="K16" i="10"/>
  <c r="J21" i="10"/>
  <c r="K32" i="10"/>
  <c r="J35" i="10"/>
  <c r="E7" i="29"/>
  <c r="E22" i="29"/>
  <c r="L24" i="16"/>
  <c r="E7" i="26"/>
  <c r="E9" i="26" s="1"/>
  <c r="I107" i="10"/>
  <c r="H11" i="16"/>
  <c r="H55" i="10"/>
  <c r="K25" i="10"/>
  <c r="J27" i="10"/>
  <c r="J10" i="12"/>
  <c r="I11" i="16"/>
  <c r="D23" i="12"/>
  <c r="G9" i="5"/>
  <c r="H9" i="5" s="1"/>
  <c r="H7" i="5"/>
  <c r="E7" i="6"/>
  <c r="E12" i="3"/>
  <c r="G7" i="10" l="1"/>
  <c r="F9" i="10"/>
  <c r="G7" i="17"/>
  <c r="F9" i="17"/>
  <c r="F9" i="19"/>
  <c r="G7" i="19"/>
  <c r="F9" i="30"/>
  <c r="G7" i="30"/>
  <c r="G7" i="20"/>
  <c r="F9" i="20"/>
  <c r="F23" i="20" s="1"/>
  <c r="F9" i="15"/>
  <c r="G7" i="15"/>
  <c r="F9" i="12"/>
  <c r="G7" i="12"/>
  <c r="F9" i="14"/>
  <c r="G7" i="14"/>
  <c r="G7" i="9"/>
  <c r="F9" i="9"/>
  <c r="F9" i="21"/>
  <c r="G7" i="21"/>
  <c r="G7" i="16"/>
  <c r="F9" i="16"/>
  <c r="D9" i="33"/>
  <c r="E3" i="32"/>
  <c r="K21" i="10"/>
  <c r="L32" i="10"/>
  <c r="K35" i="10"/>
  <c r="M13" i="10"/>
  <c r="L16" i="10"/>
  <c r="F22" i="29"/>
  <c r="E24" i="29"/>
  <c r="F7" i="29"/>
  <c r="E9" i="29"/>
  <c r="M24" i="16"/>
  <c r="F7" i="26"/>
  <c r="G7" i="26" s="1"/>
  <c r="J107" i="10"/>
  <c r="E44" i="12"/>
  <c r="I55" i="10"/>
  <c r="L25" i="10"/>
  <c r="K27" i="10"/>
  <c r="K10" i="12"/>
  <c r="J11" i="16"/>
  <c r="E23" i="12"/>
  <c r="I7" i="5"/>
  <c r="I9" i="5" s="1"/>
  <c r="F7" i="6"/>
  <c r="G9" i="21" l="1"/>
  <c r="H7" i="21"/>
  <c r="G9" i="14"/>
  <c r="H7" i="14"/>
  <c r="H7" i="30"/>
  <c r="G9" i="30"/>
  <c r="G9" i="17"/>
  <c r="H7" i="17"/>
  <c r="G9" i="12"/>
  <c r="H7" i="12"/>
  <c r="H7" i="19"/>
  <c r="G9" i="19"/>
  <c r="G9" i="15"/>
  <c r="H7" i="15"/>
  <c r="G9" i="16"/>
  <c r="H7" i="16"/>
  <c r="G9" i="9"/>
  <c r="H7" i="9"/>
  <c r="G9" i="20"/>
  <c r="H7" i="20"/>
  <c r="G9" i="10"/>
  <c r="H7" i="10"/>
  <c r="E9" i="33"/>
  <c r="E11" i="33" s="1"/>
  <c r="F49" i="10"/>
  <c r="F112" i="10"/>
  <c r="F60" i="10"/>
  <c r="F108" i="10"/>
  <c r="F111" i="10" s="1"/>
  <c r="F56" i="10"/>
  <c r="F59" i="10" s="1"/>
  <c r="L21" i="10"/>
  <c r="M32" i="10"/>
  <c r="L35" i="10"/>
  <c r="N13" i="10"/>
  <c r="M16" i="10"/>
  <c r="G7" i="29"/>
  <c r="F9" i="29"/>
  <c r="G22" i="29"/>
  <c r="F24" i="29"/>
  <c r="N24" i="16"/>
  <c r="F9" i="26"/>
  <c r="F3" i="32"/>
  <c r="K107" i="10"/>
  <c r="F44" i="12"/>
  <c r="J55" i="10"/>
  <c r="G9" i="26"/>
  <c r="H7" i="26"/>
  <c r="F82" i="10"/>
  <c r="F83" i="10" s="1"/>
  <c r="F13" i="17" s="1"/>
  <c r="F90" i="10"/>
  <c r="F91" i="10" s="1"/>
  <c r="F36" i="10"/>
  <c r="F37" i="10" s="1"/>
  <c r="F40" i="10" s="1"/>
  <c r="F47" i="10"/>
  <c r="F28" i="10"/>
  <c r="F29" i="10" s="1"/>
  <c r="F22" i="10"/>
  <c r="M25" i="10"/>
  <c r="L27" i="10"/>
  <c r="F17" i="10"/>
  <c r="L10" i="12"/>
  <c r="K11" i="16"/>
  <c r="G23" i="20"/>
  <c r="H23" i="20" s="1"/>
  <c r="I23" i="20" s="1"/>
  <c r="J23" i="20" s="1"/>
  <c r="K23" i="20" s="1"/>
  <c r="L23" i="20" s="1"/>
  <c r="M23" i="20" s="1"/>
  <c r="N23" i="20" s="1"/>
  <c r="O23" i="20" s="1"/>
  <c r="F23" i="12"/>
  <c r="H31" i="5"/>
  <c r="J7" i="5"/>
  <c r="J9" i="5" s="1"/>
  <c r="G31" i="5"/>
  <c r="G7" i="6"/>
  <c r="F9" i="6"/>
  <c r="I7" i="16" l="1"/>
  <c r="H9" i="16"/>
  <c r="H9" i="14"/>
  <c r="I7" i="14"/>
  <c r="H9" i="19"/>
  <c r="I7" i="19"/>
  <c r="H9" i="10"/>
  <c r="I7" i="10"/>
  <c r="I7" i="9"/>
  <c r="H9" i="9"/>
  <c r="I7" i="15"/>
  <c r="H9" i="15"/>
  <c r="H9" i="12"/>
  <c r="I7" i="12"/>
  <c r="H9" i="21"/>
  <c r="I7" i="21"/>
  <c r="H9" i="20"/>
  <c r="I7" i="20"/>
  <c r="I7" i="17"/>
  <c r="H9" i="17"/>
  <c r="H9" i="30"/>
  <c r="I7" i="30"/>
  <c r="F14" i="17"/>
  <c r="F9" i="33"/>
  <c r="F11" i="33" s="1"/>
  <c r="F61" i="10"/>
  <c r="F64" i="10" s="1"/>
  <c r="F113" i="10"/>
  <c r="F16" i="17" s="1"/>
  <c r="F51" i="10"/>
  <c r="G49" i="10"/>
  <c r="G60" i="10"/>
  <c r="G112" i="10"/>
  <c r="G82" i="10"/>
  <c r="G83" i="10" s="1"/>
  <c r="G13" i="17" s="1"/>
  <c r="G90" i="10"/>
  <c r="G91" i="10" s="1"/>
  <c r="G47" i="10"/>
  <c r="G36" i="10"/>
  <c r="G37" i="10" s="1"/>
  <c r="G40" i="10" s="1"/>
  <c r="G17" i="10"/>
  <c r="G18" i="10" s="1"/>
  <c r="G28" i="10"/>
  <c r="G29" i="10" s="1"/>
  <c r="G108" i="10"/>
  <c r="G111" i="10" s="1"/>
  <c r="G56" i="10"/>
  <c r="G59" i="10" s="1"/>
  <c r="M21" i="10"/>
  <c r="N32" i="10"/>
  <c r="M35" i="10"/>
  <c r="O13" i="10"/>
  <c r="O16" i="10" s="1"/>
  <c r="N16" i="10"/>
  <c r="H22" i="29"/>
  <c r="G24" i="29"/>
  <c r="G9" i="29"/>
  <c r="H7" i="29"/>
  <c r="O24" i="16"/>
  <c r="O23" i="16" s="1"/>
  <c r="G3" i="32"/>
  <c r="L107" i="10"/>
  <c r="G44" i="12"/>
  <c r="K55" i="10"/>
  <c r="I7" i="26"/>
  <c r="H9" i="26"/>
  <c r="F18" i="10"/>
  <c r="G22" i="10"/>
  <c r="N25" i="10"/>
  <c r="M27" i="10"/>
  <c r="M10" i="12"/>
  <c r="L11" i="16"/>
  <c r="G23" i="12"/>
  <c r="K7" i="5"/>
  <c r="K9" i="5" s="1"/>
  <c r="G9" i="6"/>
  <c r="H7" i="6"/>
  <c r="I9" i="14" l="1"/>
  <c r="J7" i="14"/>
  <c r="I9" i="17"/>
  <c r="J7" i="17"/>
  <c r="J7" i="15"/>
  <c r="I9" i="15"/>
  <c r="F14" i="21"/>
  <c r="I9" i="30"/>
  <c r="J7" i="30"/>
  <c r="J7" i="20"/>
  <c r="I9" i="20"/>
  <c r="I9" i="12"/>
  <c r="J7" i="12"/>
  <c r="I9" i="19"/>
  <c r="J7" i="19"/>
  <c r="I9" i="21"/>
  <c r="J7" i="21"/>
  <c r="J7" i="10"/>
  <c r="I9" i="10"/>
  <c r="J7" i="9"/>
  <c r="I9" i="9"/>
  <c r="J7" i="16"/>
  <c r="I9" i="16"/>
  <c r="G14" i="17"/>
  <c r="G14" i="21" s="1"/>
  <c r="G9" i="33"/>
  <c r="G11" i="33" s="1"/>
  <c r="G61" i="10"/>
  <c r="G64" i="10" s="1"/>
  <c r="G113" i="10"/>
  <c r="G16" i="17" s="1"/>
  <c r="G51" i="10"/>
  <c r="H49" i="10"/>
  <c r="H112" i="10"/>
  <c r="H60" i="10"/>
  <c r="H82" i="10"/>
  <c r="H83" i="10" s="1"/>
  <c r="H90" i="10"/>
  <c r="H91" i="10" s="1"/>
  <c r="H47" i="10"/>
  <c r="H36" i="10"/>
  <c r="H37" i="10" s="1"/>
  <c r="H40" i="10" s="1"/>
  <c r="H17" i="10"/>
  <c r="H18" i="10" s="1"/>
  <c r="H28" i="10"/>
  <c r="H29" i="10" s="1"/>
  <c r="H108" i="10"/>
  <c r="H111" i="10" s="1"/>
  <c r="H113" i="10" s="1"/>
  <c r="H16" i="17" s="1"/>
  <c r="H56" i="10"/>
  <c r="H59" i="10" s="1"/>
  <c r="H61" i="10" s="1"/>
  <c r="H64" i="10" s="1"/>
  <c r="N21" i="10"/>
  <c r="O32" i="10"/>
  <c r="N35" i="10"/>
  <c r="O21" i="10"/>
  <c r="I7" i="29"/>
  <c r="H9" i="29"/>
  <c r="I22" i="29"/>
  <c r="H24" i="29"/>
  <c r="H3" i="32"/>
  <c r="M107" i="10"/>
  <c r="H44" i="12"/>
  <c r="F70" i="10"/>
  <c r="L55" i="10"/>
  <c r="I9" i="26"/>
  <c r="J7" i="26"/>
  <c r="O25" i="10"/>
  <c r="O27" i="10" s="1"/>
  <c r="N27" i="10"/>
  <c r="N10" i="12"/>
  <c r="M11" i="16"/>
  <c r="F12" i="16"/>
  <c r="F15" i="6"/>
  <c r="H23" i="12"/>
  <c r="L7" i="5"/>
  <c r="L9" i="5" s="1"/>
  <c r="I7" i="6"/>
  <c r="H9" i="6"/>
  <c r="J9" i="9" l="1"/>
  <c r="K7" i="9"/>
  <c r="K7" i="19"/>
  <c r="J9" i="19"/>
  <c r="J9" i="16"/>
  <c r="K7" i="16"/>
  <c r="J9" i="10"/>
  <c r="K7" i="10"/>
  <c r="J9" i="20"/>
  <c r="K7" i="20"/>
  <c r="J9" i="14"/>
  <c r="K7" i="14"/>
  <c r="J9" i="17"/>
  <c r="K7" i="17"/>
  <c r="K7" i="21"/>
  <c r="J9" i="21"/>
  <c r="K7" i="12"/>
  <c r="J9" i="12"/>
  <c r="K7" i="30"/>
  <c r="J9" i="30"/>
  <c r="J9" i="15"/>
  <c r="K7" i="15"/>
  <c r="H9" i="33"/>
  <c r="H11" i="33" s="1"/>
  <c r="H51" i="10"/>
  <c r="I49" i="10"/>
  <c r="I112" i="10"/>
  <c r="I60" i="10"/>
  <c r="I82" i="10"/>
  <c r="I83" i="10" s="1"/>
  <c r="I13" i="17" s="1"/>
  <c r="I90" i="10"/>
  <c r="I91" i="10" s="1"/>
  <c r="I47" i="10"/>
  <c r="I36" i="10"/>
  <c r="I37" i="10" s="1"/>
  <c r="I40" i="10" s="1"/>
  <c r="I17" i="10"/>
  <c r="I18" i="10" s="1"/>
  <c r="I28" i="10"/>
  <c r="I29" i="10" s="1"/>
  <c r="I108" i="10"/>
  <c r="I111" i="10" s="1"/>
  <c r="I56" i="10"/>
  <c r="I59" i="10" s="1"/>
  <c r="O35" i="10"/>
  <c r="J22" i="29"/>
  <c r="I24" i="29"/>
  <c r="I9" i="29"/>
  <c r="J7" i="29"/>
  <c r="I3" i="32"/>
  <c r="F11" i="17"/>
  <c r="N107" i="10"/>
  <c r="F102" i="10"/>
  <c r="F103" i="10" s="1"/>
  <c r="I44" i="12"/>
  <c r="G70" i="10"/>
  <c r="M55" i="10"/>
  <c r="J9" i="26"/>
  <c r="K7" i="26"/>
  <c r="F23" i="16"/>
  <c r="N11" i="16"/>
  <c r="O10" i="12"/>
  <c r="O11" i="16" s="1"/>
  <c r="H14" i="17"/>
  <c r="H13" i="17"/>
  <c r="H22" i="10"/>
  <c r="I22" i="10"/>
  <c r="G12" i="16"/>
  <c r="G15" i="6"/>
  <c r="F17" i="6"/>
  <c r="F14" i="6"/>
  <c r="I23" i="12"/>
  <c r="F11" i="6"/>
  <c r="M7" i="5"/>
  <c r="M9" i="5" s="1"/>
  <c r="I9" i="6"/>
  <c r="J7" i="6"/>
  <c r="K9" i="10" l="1"/>
  <c r="L7" i="10"/>
  <c r="K9" i="21"/>
  <c r="L7" i="21"/>
  <c r="K9" i="14"/>
  <c r="L7" i="14"/>
  <c r="K9" i="30"/>
  <c r="L7" i="30"/>
  <c r="L7" i="19"/>
  <c r="K9" i="19"/>
  <c r="L7" i="15"/>
  <c r="K9" i="15"/>
  <c r="L7" i="17"/>
  <c r="K9" i="17"/>
  <c r="L7" i="20"/>
  <c r="K9" i="20"/>
  <c r="L7" i="16"/>
  <c r="K9" i="16"/>
  <c r="L7" i="9"/>
  <c r="K9" i="9"/>
  <c r="K9" i="12"/>
  <c r="L7" i="12"/>
  <c r="I14" i="17"/>
  <c r="F17" i="17"/>
  <c r="G11" i="17"/>
  <c r="I9" i="33"/>
  <c r="I11" i="33" s="1"/>
  <c r="I61" i="10"/>
  <c r="I64" i="10" s="1"/>
  <c r="I113" i="10"/>
  <c r="I16" i="17" s="1"/>
  <c r="I14" i="21" s="1"/>
  <c r="I51" i="10"/>
  <c r="J49" i="10"/>
  <c r="J60" i="10"/>
  <c r="J112" i="10"/>
  <c r="J82" i="10"/>
  <c r="J83" i="10" s="1"/>
  <c r="J13" i="17" s="1"/>
  <c r="J90" i="10"/>
  <c r="J91" i="10" s="1"/>
  <c r="J47" i="10"/>
  <c r="J36" i="10"/>
  <c r="J37" i="10" s="1"/>
  <c r="J40" i="10" s="1"/>
  <c r="J17" i="10"/>
  <c r="J18" i="10" s="1"/>
  <c r="J28" i="10"/>
  <c r="J29" i="10" s="1"/>
  <c r="J108" i="10"/>
  <c r="J111" i="10" s="1"/>
  <c r="J56" i="10"/>
  <c r="J59" i="10" s="1"/>
  <c r="K7" i="29"/>
  <c r="J9" i="29"/>
  <c r="K22" i="29"/>
  <c r="J24" i="29"/>
  <c r="G23" i="16"/>
  <c r="G25" i="16" s="1"/>
  <c r="F25" i="16"/>
  <c r="F6" i="32"/>
  <c r="J3" i="32"/>
  <c r="O107" i="10"/>
  <c r="J23" i="12"/>
  <c r="J44" i="12"/>
  <c r="G102" i="10"/>
  <c r="N55" i="10"/>
  <c r="L7" i="26"/>
  <c r="K9" i="26"/>
  <c r="H14" i="21"/>
  <c r="H12" i="16"/>
  <c r="J22" i="10"/>
  <c r="G11" i="6"/>
  <c r="H15" i="6"/>
  <c r="G14" i="6"/>
  <c r="F13" i="6"/>
  <c r="G17" i="6"/>
  <c r="F44" i="6"/>
  <c r="N7" i="5"/>
  <c r="N9" i="5" s="1"/>
  <c r="K7" i="6"/>
  <c r="J9" i="6"/>
  <c r="F18" i="17" l="1"/>
  <c r="F17" i="32" s="1"/>
  <c r="L9" i="30"/>
  <c r="M7" i="30"/>
  <c r="M7" i="15"/>
  <c r="L9" i="15"/>
  <c r="L9" i="12"/>
  <c r="M7" i="12"/>
  <c r="L9" i="14"/>
  <c r="M7" i="14"/>
  <c r="L9" i="10"/>
  <c r="M7" i="10"/>
  <c r="L9" i="21"/>
  <c r="M7" i="21"/>
  <c r="L9" i="9"/>
  <c r="M7" i="9"/>
  <c r="M7" i="20"/>
  <c r="L9" i="20"/>
  <c r="M7" i="16"/>
  <c r="L9" i="16"/>
  <c r="M7" i="17"/>
  <c r="L9" i="17"/>
  <c r="L9" i="19"/>
  <c r="M7" i="19"/>
  <c r="F20" i="16"/>
  <c r="F27" i="16" s="1"/>
  <c r="F29" i="16" s="1"/>
  <c r="F31" i="16" s="1"/>
  <c r="F12" i="21"/>
  <c r="J14" i="17"/>
  <c r="J9" i="33"/>
  <c r="J11" i="33" s="1"/>
  <c r="J61" i="10"/>
  <c r="J64" i="10" s="1"/>
  <c r="J113" i="10"/>
  <c r="J16" i="17" s="1"/>
  <c r="J14" i="21" s="1"/>
  <c r="J51" i="10"/>
  <c r="K49" i="10"/>
  <c r="K112" i="10"/>
  <c r="K60" i="10"/>
  <c r="K82" i="10"/>
  <c r="K83" i="10" s="1"/>
  <c r="K13" i="17" s="1"/>
  <c r="K90" i="10"/>
  <c r="K91" i="10" s="1"/>
  <c r="K47" i="10"/>
  <c r="K17" i="10"/>
  <c r="K18" i="10" s="1"/>
  <c r="K36" i="10"/>
  <c r="K37" i="10" s="1"/>
  <c r="K40" i="10" s="1"/>
  <c r="K28" i="10"/>
  <c r="K29" i="10" s="1"/>
  <c r="K108" i="10"/>
  <c r="K111" i="10" s="1"/>
  <c r="K113" i="10" s="1"/>
  <c r="K16" i="17" s="1"/>
  <c r="K56" i="10"/>
  <c r="K59" i="10" s="1"/>
  <c r="K61" i="10" s="1"/>
  <c r="K64" i="10" s="1"/>
  <c r="O25" i="16"/>
  <c r="G103" i="10"/>
  <c r="F13" i="26"/>
  <c r="F14" i="26" s="1"/>
  <c r="F19" i="17"/>
  <c r="L22" i="29"/>
  <c r="K24" i="29"/>
  <c r="K9" i="29"/>
  <c r="L7" i="29"/>
  <c r="H23" i="16"/>
  <c r="H25" i="16" s="1"/>
  <c r="G6" i="32"/>
  <c r="G7" i="32" s="1"/>
  <c r="K3" i="32"/>
  <c r="F7" i="32"/>
  <c r="K23" i="12"/>
  <c r="K44" i="12"/>
  <c r="I70" i="10"/>
  <c r="H70" i="10"/>
  <c r="O55" i="10"/>
  <c r="L9" i="26"/>
  <c r="M7" i="26"/>
  <c r="K22" i="10"/>
  <c r="I12" i="16"/>
  <c r="G44" i="6"/>
  <c r="G52" i="6" s="1"/>
  <c r="H17" i="6"/>
  <c r="G13" i="6"/>
  <c r="I15" i="6"/>
  <c r="H14" i="6"/>
  <c r="O7" i="5"/>
  <c r="O9" i="5" s="1"/>
  <c r="K9" i="6"/>
  <c r="L7" i="6"/>
  <c r="M9" i="21" l="1"/>
  <c r="N7" i="21"/>
  <c r="N7" i="17"/>
  <c r="M9" i="17"/>
  <c r="M9" i="19"/>
  <c r="N7" i="19"/>
  <c r="N7" i="9"/>
  <c r="M9" i="9"/>
  <c r="M9" i="10"/>
  <c r="N7" i="10"/>
  <c r="M9" i="12"/>
  <c r="N7" i="12"/>
  <c r="M9" i="30"/>
  <c r="N7" i="30"/>
  <c r="M9" i="14"/>
  <c r="N7" i="14"/>
  <c r="N7" i="20"/>
  <c r="M9" i="20"/>
  <c r="N7" i="15"/>
  <c r="M9" i="15"/>
  <c r="N7" i="16"/>
  <c r="M9" i="16"/>
  <c r="F39" i="16"/>
  <c r="F15" i="14"/>
  <c r="H11" i="17"/>
  <c r="G17" i="17"/>
  <c r="K14" i="17"/>
  <c r="K14" i="21" s="1"/>
  <c r="I11" i="17"/>
  <c r="K9" i="33"/>
  <c r="K11" i="33" s="1"/>
  <c r="K51" i="10"/>
  <c r="L49" i="10"/>
  <c r="L112" i="10"/>
  <c r="L60" i="10"/>
  <c r="L82" i="10"/>
  <c r="L83" i="10" s="1"/>
  <c r="L13" i="17" s="1"/>
  <c r="L90" i="10"/>
  <c r="L91" i="10" s="1"/>
  <c r="L47" i="10"/>
  <c r="L17" i="10"/>
  <c r="L18" i="10" s="1"/>
  <c r="L36" i="10"/>
  <c r="L37" i="10" s="1"/>
  <c r="L40" i="10" s="1"/>
  <c r="L28" i="10"/>
  <c r="L29" i="10" s="1"/>
  <c r="L108" i="10"/>
  <c r="L111" i="10" s="1"/>
  <c r="L113" i="10" s="1"/>
  <c r="L16" i="17" s="1"/>
  <c r="L56" i="10"/>
  <c r="L59" i="10" s="1"/>
  <c r="G12" i="21"/>
  <c r="F72" i="10"/>
  <c r="F16" i="15"/>
  <c r="G72" i="10"/>
  <c r="G16" i="15"/>
  <c r="M22" i="29"/>
  <c r="L24" i="29"/>
  <c r="M7" i="29"/>
  <c r="L9" i="29"/>
  <c r="I23" i="16"/>
  <c r="I25" i="16" s="1"/>
  <c r="L3" i="32"/>
  <c r="F8" i="32"/>
  <c r="G8" i="32"/>
  <c r="H102" i="10"/>
  <c r="L44" i="12"/>
  <c r="J70" i="10"/>
  <c r="I102" i="10"/>
  <c r="M9" i="26"/>
  <c r="N7" i="26"/>
  <c r="L22" i="10"/>
  <c r="I14" i="6"/>
  <c r="J12" i="16"/>
  <c r="H11" i="6"/>
  <c r="J15" i="6"/>
  <c r="H13" i="6"/>
  <c r="I17" i="6"/>
  <c r="I11" i="6"/>
  <c r="M44" i="12"/>
  <c r="L23" i="12"/>
  <c r="P7" i="5"/>
  <c r="P9" i="5" s="1"/>
  <c r="M7" i="6"/>
  <c r="L9" i="6"/>
  <c r="F17" i="15" l="1"/>
  <c r="F18" i="30" s="1"/>
  <c r="G18" i="17"/>
  <c r="G19" i="17" s="1"/>
  <c r="N9" i="12"/>
  <c r="O7" i="12"/>
  <c r="O9" i="12" s="1"/>
  <c r="N9" i="15"/>
  <c r="O7" i="15"/>
  <c r="O9" i="15" s="1"/>
  <c r="N9" i="17"/>
  <c r="O7" i="17"/>
  <c r="O9" i="17" s="1"/>
  <c r="N9" i="30"/>
  <c r="O7" i="30"/>
  <c r="O9" i="30" s="1"/>
  <c r="N9" i="10"/>
  <c r="O7" i="10"/>
  <c r="O9" i="10" s="1"/>
  <c r="N9" i="19"/>
  <c r="O7" i="19"/>
  <c r="O9" i="19" s="1"/>
  <c r="N9" i="21"/>
  <c r="O7" i="21"/>
  <c r="O9" i="21" s="1"/>
  <c r="N9" i="14"/>
  <c r="O7" i="14"/>
  <c r="O9" i="14" s="1"/>
  <c r="N9" i="9"/>
  <c r="O7" i="9"/>
  <c r="O9" i="9" s="1"/>
  <c r="N9" i="16"/>
  <c r="O7" i="16"/>
  <c r="O9" i="16" s="1"/>
  <c r="N9" i="20"/>
  <c r="O7" i="20"/>
  <c r="O9" i="20" s="1"/>
  <c r="G13" i="26"/>
  <c r="G14" i="26" s="1"/>
  <c r="G20" i="16"/>
  <c r="G27" i="16" s="1"/>
  <c r="G29" i="16" s="1"/>
  <c r="G31" i="16" s="1"/>
  <c r="L14" i="17"/>
  <c r="J11" i="17"/>
  <c r="G17" i="32"/>
  <c r="O22" i="10"/>
  <c r="N22" i="10"/>
  <c r="L9" i="33"/>
  <c r="L11" i="33" s="1"/>
  <c r="L61" i="10"/>
  <c r="L64" i="10" s="1"/>
  <c r="M49" i="10"/>
  <c r="M112" i="10"/>
  <c r="M60" i="10"/>
  <c r="M82" i="10"/>
  <c r="M83" i="10" s="1"/>
  <c r="M13" i="17" s="1"/>
  <c r="M90" i="10"/>
  <c r="M91" i="10" s="1"/>
  <c r="M14" i="17" s="1"/>
  <c r="M47" i="10"/>
  <c r="M17" i="10"/>
  <c r="M18" i="10" s="1"/>
  <c r="M36" i="10"/>
  <c r="M37" i="10" s="1"/>
  <c r="M40" i="10" s="1"/>
  <c r="M28" i="10"/>
  <c r="M29" i="10" s="1"/>
  <c r="M108" i="10"/>
  <c r="M111" i="10" s="1"/>
  <c r="M113" i="10" s="1"/>
  <c r="M16" i="17" s="1"/>
  <c r="M56" i="10"/>
  <c r="M59" i="10" s="1"/>
  <c r="L51" i="10"/>
  <c r="I103" i="10"/>
  <c r="H103" i="10"/>
  <c r="M9" i="29"/>
  <c r="N7" i="29"/>
  <c r="N22" i="29"/>
  <c r="M24" i="29"/>
  <c r="J23" i="16"/>
  <c r="J25" i="16" s="1"/>
  <c r="I6" i="32"/>
  <c r="I7" i="32" s="1"/>
  <c r="M3" i="32"/>
  <c r="H6" i="32"/>
  <c r="J102" i="10"/>
  <c r="K70" i="10"/>
  <c r="N9" i="26"/>
  <c r="O7" i="26"/>
  <c r="O9" i="26" s="1"/>
  <c r="L14" i="21"/>
  <c r="N44" i="12"/>
  <c r="M22" i="10"/>
  <c r="K12" i="16"/>
  <c r="H44" i="6"/>
  <c r="H52" i="6" s="1"/>
  <c r="K15" i="6"/>
  <c r="I13" i="6"/>
  <c r="J14" i="6"/>
  <c r="J17" i="6"/>
  <c r="I44" i="6"/>
  <c r="J11" i="6"/>
  <c r="M23" i="12"/>
  <c r="N7" i="6"/>
  <c r="N9" i="6" s="1"/>
  <c r="Q7" i="5"/>
  <c r="Q9" i="5" s="1"/>
  <c r="M9" i="6"/>
  <c r="J35" i="5"/>
  <c r="G22" i="5"/>
  <c r="H22" i="5"/>
  <c r="G39" i="16" l="1"/>
  <c r="G15" i="14"/>
  <c r="H17" i="17"/>
  <c r="I17" i="17"/>
  <c r="K11" i="17"/>
  <c r="M9" i="33"/>
  <c r="M11" i="33" s="1"/>
  <c r="M61" i="10"/>
  <c r="M64" i="10" s="1"/>
  <c r="N49" i="10"/>
  <c r="N60" i="10"/>
  <c r="N112" i="10"/>
  <c r="N82" i="10"/>
  <c r="N83" i="10" s="1"/>
  <c r="N13" i="17" s="1"/>
  <c r="N90" i="10"/>
  <c r="N91" i="10" s="1"/>
  <c r="N47" i="10"/>
  <c r="N17" i="10"/>
  <c r="N18" i="10" s="1"/>
  <c r="N36" i="10"/>
  <c r="N37" i="10" s="1"/>
  <c r="N40" i="10" s="1"/>
  <c r="N28" i="10"/>
  <c r="N29" i="10" s="1"/>
  <c r="N108" i="10"/>
  <c r="N111" i="10" s="1"/>
  <c r="N56" i="10"/>
  <c r="N59" i="10" s="1"/>
  <c r="M51" i="10"/>
  <c r="O49" i="10"/>
  <c r="O112" i="10"/>
  <c r="O60" i="10"/>
  <c r="O90" i="10"/>
  <c r="O91" i="10" s="1"/>
  <c r="O82" i="10"/>
  <c r="O83" i="10" s="1"/>
  <c r="O13" i="17" s="1"/>
  <c r="O47" i="10"/>
  <c r="O17" i="10"/>
  <c r="O18" i="10" s="1"/>
  <c r="O36" i="10"/>
  <c r="O37" i="10" s="1"/>
  <c r="O40" i="10" s="1"/>
  <c r="O28" i="10"/>
  <c r="O29" i="10" s="1"/>
  <c r="O108" i="10"/>
  <c r="O111" i="10" s="1"/>
  <c r="O56" i="10"/>
  <c r="O59" i="10" s="1"/>
  <c r="H12" i="21"/>
  <c r="J103" i="10"/>
  <c r="I72" i="10"/>
  <c r="I16" i="15"/>
  <c r="O22" i="29"/>
  <c r="O24" i="29" s="1"/>
  <c r="N24" i="29"/>
  <c r="O7" i="29"/>
  <c r="O9" i="29" s="1"/>
  <c r="N9" i="29"/>
  <c r="K23" i="16"/>
  <c r="K25" i="16" s="1"/>
  <c r="N3" i="32"/>
  <c r="J6" i="32"/>
  <c r="J7" i="32" s="1"/>
  <c r="I8" i="32"/>
  <c r="H7" i="32"/>
  <c r="K102" i="10"/>
  <c r="L70" i="10"/>
  <c r="M14" i="21"/>
  <c r="O44" i="12"/>
  <c r="L12" i="16"/>
  <c r="I52" i="6"/>
  <c r="L15" i="6"/>
  <c r="K17" i="6"/>
  <c r="K14" i="6"/>
  <c r="J13" i="6"/>
  <c r="J44" i="6"/>
  <c r="J52" i="6" s="1"/>
  <c r="K11" i="6"/>
  <c r="N23" i="12"/>
  <c r="G25" i="5"/>
  <c r="G26" i="5"/>
  <c r="H25" i="5"/>
  <c r="H26" i="5"/>
  <c r="I18" i="17" l="1"/>
  <c r="I19" i="17" s="1"/>
  <c r="H18" i="17"/>
  <c r="H19" i="17" s="1"/>
  <c r="G17" i="15"/>
  <c r="G18" i="30" s="1"/>
  <c r="N61" i="10"/>
  <c r="N64" i="10" s="1"/>
  <c r="H20" i="16"/>
  <c r="H27" i="16" s="1"/>
  <c r="H29" i="16" s="1"/>
  <c r="H31" i="16" s="1"/>
  <c r="H15" i="14" s="1"/>
  <c r="I17" i="32"/>
  <c r="I12" i="21"/>
  <c r="I20" i="16"/>
  <c r="I27" i="16" s="1"/>
  <c r="I29" i="16" s="1"/>
  <c r="I31" i="16" s="1"/>
  <c r="I39" i="16" s="1"/>
  <c r="L11" i="17"/>
  <c r="J17" i="17"/>
  <c r="O14" i="17"/>
  <c r="N14" i="17"/>
  <c r="N9" i="33"/>
  <c r="N11" i="33" s="1"/>
  <c r="O61" i="10"/>
  <c r="O64" i="10" s="1"/>
  <c r="O51" i="10"/>
  <c r="O113" i="10"/>
  <c r="O16" i="17" s="1"/>
  <c r="N113" i="10"/>
  <c r="N16" i="17" s="1"/>
  <c r="N51" i="10"/>
  <c r="N70" i="10" s="1"/>
  <c r="I13" i="26"/>
  <c r="I14" i="26" s="1"/>
  <c r="K103" i="10"/>
  <c r="H72" i="10"/>
  <c r="H16" i="15"/>
  <c r="J72" i="10"/>
  <c r="J16" i="15"/>
  <c r="L23" i="16"/>
  <c r="L25" i="16" s="1"/>
  <c r="O3" i="32"/>
  <c r="K6" i="32"/>
  <c r="J8" i="32"/>
  <c r="H8" i="32"/>
  <c r="L102" i="10"/>
  <c r="M70" i="10"/>
  <c r="O23" i="12"/>
  <c r="N12" i="16"/>
  <c r="M12" i="16"/>
  <c r="L17" i="6"/>
  <c r="N15" i="6"/>
  <c r="M15" i="6"/>
  <c r="K13" i="6"/>
  <c r="L14" i="6"/>
  <c r="K44" i="6"/>
  <c r="K52" i="6" s="1"/>
  <c r="C38" i="5"/>
  <c r="D38" i="5" s="1"/>
  <c r="C39" i="5"/>
  <c r="D39" i="5" s="1"/>
  <c r="H39" i="16" l="1"/>
  <c r="H13" i="26"/>
  <c r="H14" i="26" s="1"/>
  <c r="H17" i="32"/>
  <c r="J18" i="17"/>
  <c r="J19" i="17" s="1"/>
  <c r="H17" i="15"/>
  <c r="H18" i="30" s="1"/>
  <c r="J12" i="21"/>
  <c r="I15" i="14"/>
  <c r="O70" i="10"/>
  <c r="O11" i="17" s="1"/>
  <c r="J20" i="16"/>
  <c r="J27" i="16" s="1"/>
  <c r="J29" i="16" s="1"/>
  <c r="J31" i="16" s="1"/>
  <c r="N14" i="21"/>
  <c r="K17" i="17"/>
  <c r="O14" i="21"/>
  <c r="M11" i="17"/>
  <c r="N11" i="17"/>
  <c r="K12" i="21"/>
  <c r="L103" i="10"/>
  <c r="N23" i="16"/>
  <c r="N25" i="16" s="1"/>
  <c r="M23" i="16"/>
  <c r="M25" i="16" s="1"/>
  <c r="L6" i="32"/>
  <c r="L7" i="32" s="1"/>
  <c r="K7" i="32"/>
  <c r="N102" i="10"/>
  <c r="M102" i="10"/>
  <c r="L11" i="6"/>
  <c r="L13" i="6"/>
  <c r="M17" i="6"/>
  <c r="M14" i="6"/>
  <c r="N17" i="6"/>
  <c r="N14" i="6"/>
  <c r="M11" i="6"/>
  <c r="C40" i="5"/>
  <c r="J13" i="26" l="1"/>
  <c r="J14" i="26" s="1"/>
  <c r="J17" i="32"/>
  <c r="K18" i="17"/>
  <c r="K19" i="17" s="1"/>
  <c r="I17" i="15"/>
  <c r="I18" i="30" s="1"/>
  <c r="O6" i="32"/>
  <c r="O7" i="32" s="1"/>
  <c r="O16" i="15" s="1"/>
  <c r="O102" i="10"/>
  <c r="O103" i="10" s="1"/>
  <c r="O17" i="17" s="1"/>
  <c r="K20" i="16"/>
  <c r="K27" i="16" s="1"/>
  <c r="K29" i="16" s="1"/>
  <c r="K31" i="16" s="1"/>
  <c r="K39" i="16" s="1"/>
  <c r="J39" i="16"/>
  <c r="J15" i="14"/>
  <c r="L17" i="17"/>
  <c r="K17" i="32"/>
  <c r="M103" i="10"/>
  <c r="N103" i="10"/>
  <c r="L72" i="10"/>
  <c r="L16" i="15"/>
  <c r="K72" i="10"/>
  <c r="K16" i="15"/>
  <c r="O72" i="10"/>
  <c r="N6" i="32"/>
  <c r="N7" i="32" s="1"/>
  <c r="N16" i="15" s="1"/>
  <c r="M6" i="32"/>
  <c r="K8" i="32"/>
  <c r="L8" i="32"/>
  <c r="O8" i="32"/>
  <c r="L44" i="6"/>
  <c r="L52" i="6" s="1"/>
  <c r="N11" i="6"/>
  <c r="M13" i="6"/>
  <c r="N13" i="6"/>
  <c r="M44" i="6"/>
  <c r="O18" i="17" l="1"/>
  <c r="O19" i="17" s="1"/>
  <c r="K13" i="26"/>
  <c r="K14" i="26" s="1"/>
  <c r="L18" i="17"/>
  <c r="L19" i="17" s="1"/>
  <c r="J17" i="15"/>
  <c r="J18" i="30" s="1"/>
  <c r="O12" i="21"/>
  <c r="K15" i="14"/>
  <c r="O20" i="16"/>
  <c r="O27" i="16" s="1"/>
  <c r="O29" i="16" s="1"/>
  <c r="O31" i="16" s="1"/>
  <c r="O15" i="14" s="1"/>
  <c r="L20" i="16"/>
  <c r="L27" i="16" s="1"/>
  <c r="L29" i="16" s="1"/>
  <c r="L31" i="16" s="1"/>
  <c r="L39" i="16" s="1"/>
  <c r="L12" i="21"/>
  <c r="O17" i="32"/>
  <c r="M17" i="17"/>
  <c r="M12" i="21" s="1"/>
  <c r="N17" i="17"/>
  <c r="O13" i="26"/>
  <c r="O14" i="26" s="1"/>
  <c r="N72" i="10"/>
  <c r="N8" i="32"/>
  <c r="M7" i="32"/>
  <c r="C6" i="32"/>
  <c r="M52" i="6"/>
  <c r="N44" i="6"/>
  <c r="N52" i="6" s="1"/>
  <c r="L17" i="32" l="1"/>
  <c r="L13" i="26"/>
  <c r="L14" i="26" s="1"/>
  <c r="N18" i="17"/>
  <c r="N19" i="17" s="1"/>
  <c r="M18" i="17"/>
  <c r="M19" i="17" s="1"/>
  <c r="K17" i="15"/>
  <c r="K18" i="30" s="1"/>
  <c r="O39" i="16"/>
  <c r="L15" i="14"/>
  <c r="N20" i="16"/>
  <c r="N27" i="16" s="1"/>
  <c r="N29" i="16" s="1"/>
  <c r="N31" i="16" s="1"/>
  <c r="N15" i="14" s="1"/>
  <c r="N17" i="32"/>
  <c r="N12" i="21"/>
  <c r="M20" i="16"/>
  <c r="M27" i="16" s="1"/>
  <c r="M29" i="16" s="1"/>
  <c r="M31" i="16" s="1"/>
  <c r="M17" i="32"/>
  <c r="M13" i="26"/>
  <c r="M14" i="26" s="1"/>
  <c r="M72" i="10"/>
  <c r="M16" i="15"/>
  <c r="C7" i="32"/>
  <c r="C8" i="32" s="1"/>
  <c r="M8" i="32"/>
  <c r="N13" i="26" l="1"/>
  <c r="N14" i="26" s="1"/>
  <c r="L17" i="15"/>
  <c r="L18" i="30" s="1"/>
  <c r="N39" i="16"/>
  <c r="M39" i="16"/>
  <c r="M15" i="14"/>
  <c r="O17" i="15"/>
  <c r="O18" i="30" s="1"/>
  <c r="N23" i="17"/>
  <c r="M17" i="15" l="1"/>
  <c r="M18" i="30" s="1"/>
  <c r="N17" i="15"/>
  <c r="N18" i="30" s="1"/>
  <c r="N14" i="19"/>
  <c r="N11" i="19"/>
  <c r="N25" i="6"/>
  <c r="N27" i="6" s="1"/>
  <c r="F29" i="6" l="1"/>
  <c r="G29" i="6"/>
  <c r="H29" i="6"/>
  <c r="I29" i="6"/>
  <c r="J29" i="6"/>
  <c r="K29" i="6"/>
  <c r="L29" i="6"/>
  <c r="M29" i="6"/>
  <c r="N29" i="6"/>
  <c r="F16" i="6"/>
  <c r="G16" i="6"/>
  <c r="H16" i="6"/>
  <c r="I16" i="6"/>
  <c r="J16" i="6"/>
  <c r="K16" i="6"/>
  <c r="L16" i="6"/>
  <c r="M16" i="6"/>
  <c r="N16" i="6"/>
  <c r="F18" i="6"/>
  <c r="G18" i="6"/>
  <c r="H18" i="6"/>
  <c r="I18" i="6"/>
  <c r="J18" i="6"/>
  <c r="K18" i="6"/>
  <c r="L18" i="6"/>
  <c r="M18" i="6"/>
  <c r="N18" i="6"/>
  <c r="F20" i="6"/>
  <c r="F21" i="6" s="1"/>
  <c r="F45" i="6" s="1"/>
  <c r="F49" i="6" s="1"/>
  <c r="G20" i="6"/>
  <c r="G21" i="6" s="1"/>
  <c r="G45" i="6" s="1"/>
  <c r="G49" i="6" s="1"/>
  <c r="H20" i="6"/>
  <c r="H21" i="6" s="1"/>
  <c r="H45" i="6" s="1"/>
  <c r="H49" i="6" s="1"/>
  <c r="I20" i="6"/>
  <c r="I21" i="6" s="1"/>
  <c r="I45" i="6" s="1"/>
  <c r="I49" i="6" s="1"/>
  <c r="J20" i="6"/>
  <c r="J21" i="6" s="1"/>
  <c r="K20" i="6"/>
  <c r="K21" i="6" s="1"/>
  <c r="K45" i="6" s="1"/>
  <c r="K49" i="6" s="1"/>
  <c r="L20" i="6"/>
  <c r="L21" i="6" s="1"/>
  <c r="L45" i="6" s="1"/>
  <c r="L49" i="6" s="1"/>
  <c r="M20" i="6"/>
  <c r="M21" i="6" s="1"/>
  <c r="M45" i="6" s="1"/>
  <c r="M49" i="6" s="1"/>
  <c r="N20" i="6"/>
  <c r="N21" i="6" s="1"/>
  <c r="N45" i="6" s="1"/>
  <c r="N49" i="6" s="1"/>
  <c r="J45" i="6" l="1"/>
  <c r="J49" i="6" s="1"/>
  <c r="F16" i="26" l="1"/>
  <c r="F17" i="26" s="1"/>
  <c r="F19" i="26" s="1"/>
  <c r="F42" i="17"/>
  <c r="F11" i="21"/>
  <c r="F13" i="21" s="1"/>
  <c r="F18" i="16"/>
  <c r="F34" i="16" s="1"/>
  <c r="F36" i="16" s="1"/>
  <c r="F38" i="16" l="1"/>
  <c r="F16" i="21"/>
  <c r="F17" i="21"/>
  <c r="F18" i="21" s="1"/>
  <c r="F15" i="21"/>
  <c r="F20" i="26"/>
  <c r="F34" i="14"/>
  <c r="F27" i="15" l="1"/>
  <c r="F23" i="26"/>
  <c r="G11" i="26" s="1"/>
  <c r="F73" i="10"/>
  <c r="F42" i="21"/>
  <c r="F40" i="16"/>
  <c r="F21" i="26"/>
  <c r="F15" i="30" l="1"/>
  <c r="F27" i="26"/>
  <c r="F43" i="17"/>
  <c r="F47" i="17" s="1"/>
  <c r="F41" i="16"/>
  <c r="F14" i="20" s="1"/>
  <c r="F43" i="16"/>
  <c r="G16" i="26"/>
  <c r="G17" i="26" s="1"/>
  <c r="H16" i="26"/>
  <c r="H17" i="26" s="1"/>
  <c r="H19" i="26" s="1"/>
  <c r="I16" i="26"/>
  <c r="I17" i="26" s="1"/>
  <c r="I19" i="26" s="1"/>
  <c r="J16" i="26"/>
  <c r="J17" i="26" s="1"/>
  <c r="K16" i="26"/>
  <c r="K17" i="26" s="1"/>
  <c r="K19" i="26" s="1"/>
  <c r="L16" i="26"/>
  <c r="L17" i="26" s="1"/>
  <c r="L19" i="26" s="1"/>
  <c r="M16" i="26"/>
  <c r="M17" i="26" s="1"/>
  <c r="N16" i="26"/>
  <c r="N17" i="26" s="1"/>
  <c r="O16" i="26"/>
  <c r="O17" i="26" s="1"/>
  <c r="G42" i="17"/>
  <c r="G50" i="17" s="1"/>
  <c r="H42" i="17"/>
  <c r="I42" i="17"/>
  <c r="J42" i="17"/>
  <c r="K42" i="17"/>
  <c r="L42" i="17"/>
  <c r="M42" i="17"/>
  <c r="N42" i="17"/>
  <c r="O42" i="17"/>
  <c r="G11" i="21"/>
  <c r="G13" i="21" s="1"/>
  <c r="G15" i="21" s="1"/>
  <c r="H11" i="21"/>
  <c r="H13" i="21" s="1"/>
  <c r="I11" i="21"/>
  <c r="I13" i="21" s="1"/>
  <c r="I15" i="21" s="1"/>
  <c r="J11" i="21"/>
  <c r="J13" i="21" s="1"/>
  <c r="K11" i="21"/>
  <c r="K13" i="21" s="1"/>
  <c r="K15" i="21" s="1"/>
  <c r="L11" i="21"/>
  <c r="L13" i="21" s="1"/>
  <c r="M11" i="21"/>
  <c r="M13" i="21" s="1"/>
  <c r="N11" i="21"/>
  <c r="N13" i="21" s="1"/>
  <c r="N15" i="21" s="1"/>
  <c r="O11" i="21"/>
  <c r="O13" i="21" s="1"/>
  <c r="O15" i="21" s="1"/>
  <c r="G18" i="16"/>
  <c r="G34" i="16" s="1"/>
  <c r="G36" i="16" s="1"/>
  <c r="H18" i="16"/>
  <c r="H34" i="16" s="1"/>
  <c r="H36" i="16" s="1"/>
  <c r="I18" i="16"/>
  <c r="I34" i="16" s="1"/>
  <c r="I36" i="16" s="1"/>
  <c r="J18" i="16"/>
  <c r="J34" i="16" s="1"/>
  <c r="J36" i="16" s="1"/>
  <c r="K18" i="16"/>
  <c r="K34" i="16" s="1"/>
  <c r="K36" i="16" s="1"/>
  <c r="L18" i="16"/>
  <c r="L34" i="16" s="1"/>
  <c r="L36" i="16" s="1"/>
  <c r="M18" i="16"/>
  <c r="M34" i="16" s="1"/>
  <c r="M36" i="16" s="1"/>
  <c r="N18" i="16"/>
  <c r="N34" i="16" s="1"/>
  <c r="N36" i="16" s="1"/>
  <c r="O18" i="16"/>
  <c r="O34" i="16" s="1"/>
  <c r="O36" i="16" s="1"/>
  <c r="G28" i="21" l="1"/>
  <c r="I38" i="16"/>
  <c r="H38" i="16"/>
  <c r="H42" i="21" s="1"/>
  <c r="O38" i="16"/>
  <c r="O42" i="21" s="1"/>
  <c r="K38" i="16"/>
  <c r="K42" i="21" s="1"/>
  <c r="G38" i="16"/>
  <c r="M38" i="16"/>
  <c r="M42" i="21" s="1"/>
  <c r="L38" i="16"/>
  <c r="N38" i="16"/>
  <c r="N42" i="21" s="1"/>
  <c r="J38" i="16"/>
  <c r="J42" i="21" s="1"/>
  <c r="I34" i="14"/>
  <c r="M34" i="14"/>
  <c r="H73" i="10"/>
  <c r="N50" i="17"/>
  <c r="N28" i="21" s="1"/>
  <c r="I50" i="17"/>
  <c r="I28" i="21" s="1"/>
  <c r="J15" i="21"/>
  <c r="J17" i="21"/>
  <c r="J18" i="21" s="1"/>
  <c r="J16" i="21"/>
  <c r="M50" i="17"/>
  <c r="M28" i="21" s="1"/>
  <c r="J50" i="17"/>
  <c r="J28" i="21" s="1"/>
  <c r="J19" i="26"/>
  <c r="F22" i="21"/>
  <c r="O50" i="17"/>
  <c r="O28" i="21" s="1"/>
  <c r="F44" i="16"/>
  <c r="O19" i="26"/>
  <c r="G19" i="26"/>
  <c r="G20" i="26" s="1"/>
  <c r="N19" i="26"/>
  <c r="M15" i="21"/>
  <c r="M16" i="21"/>
  <c r="M17" i="21"/>
  <c r="M18" i="21" s="1"/>
  <c r="I16" i="21"/>
  <c r="K50" i="17"/>
  <c r="K28" i="21" s="1"/>
  <c r="I17" i="21"/>
  <c r="I18" i="21" s="1"/>
  <c r="N17" i="21"/>
  <c r="N18" i="21" s="1"/>
  <c r="N16" i="21"/>
  <c r="H34" i="14"/>
  <c r="L15" i="21"/>
  <c r="L17" i="21"/>
  <c r="L18" i="21" s="1"/>
  <c r="L16" i="21"/>
  <c r="H17" i="21"/>
  <c r="H18" i="21" s="1"/>
  <c r="H15" i="21"/>
  <c r="H16" i="21"/>
  <c r="L34" i="14"/>
  <c r="L42" i="21"/>
  <c r="M19" i="26"/>
  <c r="O17" i="21"/>
  <c r="O18" i="21" s="1"/>
  <c r="K17" i="21"/>
  <c r="K18" i="21" s="1"/>
  <c r="G17" i="21"/>
  <c r="G18" i="21" s="1"/>
  <c r="L50" i="17"/>
  <c r="L28" i="21" s="1"/>
  <c r="H50" i="17"/>
  <c r="H28" i="21" s="1"/>
  <c r="O16" i="21"/>
  <c r="K16" i="21"/>
  <c r="G16" i="21"/>
  <c r="O34" i="14"/>
  <c r="K34" i="14"/>
  <c r="G34" i="14"/>
  <c r="G42" i="21"/>
  <c r="J34" i="14"/>
  <c r="N34" i="14"/>
  <c r="I42" i="21"/>
  <c r="P50" i="17" l="1"/>
  <c r="J73" i="10"/>
  <c r="J27" i="15"/>
  <c r="N27" i="15"/>
  <c r="G27" i="15"/>
  <c r="L73" i="10"/>
  <c r="M27" i="15"/>
  <c r="I27" i="15"/>
  <c r="K73" i="10"/>
  <c r="N73" i="10"/>
  <c r="H40" i="16"/>
  <c r="H43" i="16" s="1"/>
  <c r="H27" i="15"/>
  <c r="G23" i="26"/>
  <c r="H11" i="26" s="1"/>
  <c r="G73" i="10"/>
  <c r="L27" i="15"/>
  <c r="O73" i="10"/>
  <c r="M73" i="10"/>
  <c r="L40" i="16"/>
  <c r="L43" i="16" s="1"/>
  <c r="I73" i="10"/>
  <c r="G21" i="26"/>
  <c r="I40" i="16"/>
  <c r="I43" i="16" s="1"/>
  <c r="J40" i="16"/>
  <c r="J43" i="16" s="1"/>
  <c r="K40" i="16"/>
  <c r="K43" i="16" s="1"/>
  <c r="M40" i="16"/>
  <c r="M43" i="16" s="1"/>
  <c r="K27" i="15"/>
  <c r="N40" i="16"/>
  <c r="N43" i="16" s="1"/>
  <c r="G40" i="16"/>
  <c r="G43" i="16" s="1"/>
  <c r="D20" i="8" s="1"/>
  <c r="O40" i="16"/>
  <c r="O43" i="16" s="1"/>
  <c r="O27" i="15"/>
  <c r="K15" i="30" l="1"/>
  <c r="H15" i="30"/>
  <c r="L15" i="30"/>
  <c r="M15" i="30"/>
  <c r="J15" i="30"/>
  <c r="O15" i="30"/>
  <c r="G15" i="30"/>
  <c r="I15" i="30"/>
  <c r="N15" i="30"/>
  <c r="H44" i="16"/>
  <c r="H41" i="16"/>
  <c r="H14" i="20" s="1"/>
  <c r="F29" i="21"/>
  <c r="G27" i="26"/>
  <c r="G43" i="17"/>
  <c r="L41" i="16"/>
  <c r="L14" i="20" s="1"/>
  <c r="L44" i="16"/>
  <c r="H20" i="26"/>
  <c r="G44" i="16"/>
  <c r="G41" i="16"/>
  <c r="G14" i="20" s="1"/>
  <c r="M41" i="16"/>
  <c r="M14" i="20" s="1"/>
  <c r="M44" i="16"/>
  <c r="K44" i="16"/>
  <c r="K41" i="16"/>
  <c r="K14" i="20" s="1"/>
  <c r="I41" i="16"/>
  <c r="I14" i="20" s="1"/>
  <c r="I44" i="16"/>
  <c r="F43" i="21"/>
  <c r="O44" i="16"/>
  <c r="O41" i="16"/>
  <c r="O14" i="20" s="1"/>
  <c r="N41" i="16"/>
  <c r="N14" i="20" s="1"/>
  <c r="N44" i="16"/>
  <c r="J41" i="16"/>
  <c r="J14" i="20" s="1"/>
  <c r="J44" i="16"/>
  <c r="G45" i="16" l="1"/>
  <c r="H45" i="16" s="1"/>
  <c r="I45" i="16" s="1"/>
  <c r="J45" i="16" s="1"/>
  <c r="K45" i="16" s="1"/>
  <c r="L45" i="16" s="1"/>
  <c r="M45" i="16" s="1"/>
  <c r="N45" i="16" s="1"/>
  <c r="O45" i="16" s="1"/>
  <c r="O17" i="14" s="1"/>
  <c r="F17" i="14"/>
  <c r="F14" i="15" s="1"/>
  <c r="F32" i="30" s="1"/>
  <c r="F46" i="16"/>
  <c r="F24" i="17" s="1"/>
  <c r="G47" i="17"/>
  <c r="H21" i="26"/>
  <c r="H23" i="26"/>
  <c r="G22" i="21" l="1"/>
  <c r="M17" i="14"/>
  <c r="G46" i="16"/>
  <c r="G24" i="17" s="1"/>
  <c r="K46" i="16"/>
  <c r="K24" i="17" s="1"/>
  <c r="K12" i="19" s="1"/>
  <c r="H17" i="14"/>
  <c r="O46" i="16"/>
  <c r="O24" i="17" s="1"/>
  <c r="O15" i="19" s="1"/>
  <c r="O17" i="19" s="1"/>
  <c r="J46" i="16"/>
  <c r="J24" i="17" s="1"/>
  <c r="J12" i="19" s="1"/>
  <c r="I46" i="16"/>
  <c r="I24" i="17" s="1"/>
  <c r="I15" i="19" s="1"/>
  <c r="N46" i="16"/>
  <c r="N24" i="17" s="1"/>
  <c r="N15" i="19" s="1"/>
  <c r="N17" i="19" s="1"/>
  <c r="M46" i="16"/>
  <c r="M24" i="17" s="1"/>
  <c r="M12" i="19" s="1"/>
  <c r="G17" i="14"/>
  <c r="J17" i="14"/>
  <c r="L46" i="16"/>
  <c r="L24" i="17" s="1"/>
  <c r="L15" i="19" s="1"/>
  <c r="L17" i="14"/>
  <c r="I17" i="14"/>
  <c r="K17" i="14"/>
  <c r="N17" i="14"/>
  <c r="H46" i="16"/>
  <c r="H24" i="17" s="1"/>
  <c r="H12" i="19" s="1"/>
  <c r="F15" i="19"/>
  <c r="F12" i="19"/>
  <c r="H43" i="17"/>
  <c r="O25" i="17"/>
  <c r="O14" i="30" s="1"/>
  <c r="O33" i="30" s="1"/>
  <c r="G15" i="19"/>
  <c r="G12" i="19"/>
  <c r="N12" i="19"/>
  <c r="I11" i="26"/>
  <c r="H27" i="26"/>
  <c r="N25" i="17" l="1"/>
  <c r="N14" i="30" s="1"/>
  <c r="N33" i="30" s="1"/>
  <c r="K15" i="19"/>
  <c r="I12" i="19"/>
  <c r="J15" i="19"/>
  <c r="M15" i="19"/>
  <c r="O12" i="19"/>
  <c r="H15" i="19"/>
  <c r="L12" i="19"/>
  <c r="H47" i="17"/>
  <c r="I20" i="26"/>
  <c r="H22" i="21" l="1"/>
  <c r="I21" i="26"/>
  <c r="I23" i="26"/>
  <c r="I43" i="17" l="1"/>
  <c r="I47" i="17" s="1"/>
  <c r="J11" i="26"/>
  <c r="I27" i="26"/>
  <c r="I22" i="21" l="1"/>
  <c r="J20" i="26"/>
  <c r="J21" i="26" l="1"/>
  <c r="J23" i="26"/>
  <c r="J27" i="26" s="1"/>
  <c r="J43" i="17" l="1"/>
  <c r="J47" i="17" s="1"/>
  <c r="J22" i="21" s="1"/>
  <c r="K11" i="26"/>
  <c r="K20" i="26" s="1"/>
  <c r="K21" i="26" l="1"/>
  <c r="K23" i="26"/>
  <c r="K43" i="17" l="1"/>
  <c r="K47" i="17" s="1"/>
  <c r="K22" i="21" s="1"/>
  <c r="L11" i="26"/>
  <c r="K27" i="26"/>
  <c r="L20" i="26" l="1"/>
  <c r="L21" i="26" l="1"/>
  <c r="L23" i="26"/>
  <c r="L43" i="17" l="1"/>
  <c r="L47" i="17" s="1"/>
  <c r="L22" i="21" s="1"/>
  <c r="M11" i="26"/>
  <c r="L27" i="26"/>
  <c r="M20" i="26" l="1"/>
  <c r="M21" i="26" l="1"/>
  <c r="M23" i="26"/>
  <c r="M43" i="17" l="1"/>
  <c r="M47" i="17" s="1"/>
  <c r="M22" i="21" s="1"/>
  <c r="N11" i="26"/>
  <c r="M27" i="26"/>
  <c r="N20" i="26" l="1"/>
  <c r="N23" i="26" s="1"/>
  <c r="N21" i="26" l="1"/>
  <c r="O11" i="26"/>
  <c r="N27" i="26"/>
  <c r="N43" i="17" l="1"/>
  <c r="N47" i="17" s="1"/>
  <c r="N22" i="21" s="1"/>
  <c r="O20" i="26"/>
  <c r="N38" i="21" l="1"/>
  <c r="O21" i="26"/>
  <c r="O23" i="26"/>
  <c r="O27" i="26" s="1"/>
  <c r="G20" i="12"/>
  <c r="O43" i="17" l="1"/>
  <c r="O47" i="17" s="1"/>
  <c r="H37" i="12"/>
  <c r="H38" i="12" s="1"/>
  <c r="I36" i="12" s="1"/>
  <c r="O22" i="21" l="1"/>
  <c r="F23" i="21" s="1"/>
  <c r="P47" i="17"/>
  <c r="O38" i="21"/>
  <c r="I37" i="12"/>
  <c r="I38" i="12" s="1"/>
  <c r="J36" i="12" s="1"/>
  <c r="J37" i="12" s="1"/>
  <c r="J38" i="12" s="1"/>
  <c r="K36" i="12" s="1"/>
  <c r="K37" i="12" l="1"/>
  <c r="K38" i="12" s="1"/>
  <c r="L36" i="12" s="1"/>
  <c r="L37" i="12" l="1"/>
  <c r="L38" i="12" s="1"/>
  <c r="M36" i="12" s="1"/>
  <c r="M37" i="12" l="1"/>
  <c r="M38" i="12" s="1"/>
  <c r="N36" i="12" s="1"/>
  <c r="N37" i="12" s="1"/>
  <c r="N38" i="12" s="1"/>
  <c r="O36" i="12" s="1"/>
  <c r="O37" i="12" l="1"/>
  <c r="O38" i="12" s="1"/>
  <c r="C10" i="32" l="1"/>
  <c r="C17" i="32" l="1"/>
  <c r="F18" i="32" l="1"/>
  <c r="F19" i="32"/>
  <c r="F22" i="15" s="1"/>
  <c r="F16" i="30" l="1"/>
  <c r="C16" i="32"/>
  <c r="F20" i="32"/>
  <c r="H18" i="32"/>
  <c r="H19" i="32"/>
  <c r="H22" i="15" s="1"/>
  <c r="J18" i="32"/>
  <c r="J19" i="32"/>
  <c r="J22" i="15" s="1"/>
  <c r="N18" i="32"/>
  <c r="N19" i="32"/>
  <c r="N22" i="15" s="1"/>
  <c r="O18" i="32"/>
  <c r="O19" i="32"/>
  <c r="O22" i="15" s="1"/>
  <c r="K19" i="32"/>
  <c r="K22" i="15" s="1"/>
  <c r="K18" i="32"/>
  <c r="G18" i="32"/>
  <c r="G19" i="32"/>
  <c r="G22" i="15" s="1"/>
  <c r="L18" i="32"/>
  <c r="L19" i="32"/>
  <c r="L22" i="15" s="1"/>
  <c r="M18" i="32"/>
  <c r="M19" i="32"/>
  <c r="M22" i="15" s="1"/>
  <c r="I19" i="32"/>
  <c r="I22" i="15" s="1"/>
  <c r="I18" i="32"/>
  <c r="G16" i="30" l="1"/>
  <c r="O16" i="30"/>
  <c r="J16" i="30"/>
  <c r="N16" i="30"/>
  <c r="H16" i="30"/>
  <c r="M16" i="30"/>
  <c r="L16" i="30"/>
  <c r="I16" i="30"/>
  <c r="K16" i="30"/>
  <c r="M20" i="32"/>
  <c r="G20" i="32"/>
  <c r="L20" i="32"/>
  <c r="N20" i="32"/>
  <c r="J20" i="32"/>
  <c r="I20" i="32"/>
  <c r="K20" i="32"/>
  <c r="O20" i="32"/>
  <c r="H20" i="32"/>
  <c r="C11" i="32" l="1"/>
  <c r="C12" i="32"/>
  <c r="D33" i="30"/>
  <c r="D19" i="30" l="1"/>
  <c r="D22" i="30" s="1"/>
  <c r="G35" i="5"/>
  <c r="H35" i="5"/>
  <c r="D11" i="14"/>
  <c r="E11" i="14"/>
  <c r="F11" i="14"/>
  <c r="G11" i="14"/>
  <c r="H11" i="14"/>
  <c r="I11" i="14"/>
  <c r="J11" i="14"/>
  <c r="K11" i="14"/>
  <c r="L11" i="14"/>
  <c r="M11" i="14"/>
  <c r="N11" i="14"/>
  <c r="O11" i="14"/>
  <c r="F12" i="14"/>
  <c r="G12" i="14"/>
  <c r="H12" i="14"/>
  <c r="I12" i="14"/>
  <c r="J12" i="14"/>
  <c r="K12" i="14"/>
  <c r="L12" i="14"/>
  <c r="M12" i="14"/>
  <c r="N12" i="14"/>
  <c r="O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E16" i="14"/>
  <c r="F16" i="14"/>
  <c r="G16" i="14"/>
  <c r="H16" i="14"/>
  <c r="I16" i="14"/>
  <c r="J16" i="14"/>
  <c r="K16" i="14"/>
  <c r="L16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F27" i="14"/>
  <c r="G27" i="14"/>
  <c r="H27" i="14"/>
  <c r="I27" i="14"/>
  <c r="J27" i="14"/>
  <c r="K27" i="14"/>
  <c r="L27" i="14"/>
  <c r="M27" i="14"/>
  <c r="N27" i="14"/>
  <c r="O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F29" i="14"/>
  <c r="G29" i="14"/>
  <c r="H29" i="14"/>
  <c r="I29" i="14"/>
  <c r="J29" i="14"/>
  <c r="K29" i="14"/>
  <c r="L29" i="14"/>
  <c r="M29" i="14"/>
  <c r="N29" i="14"/>
  <c r="O29" i="14"/>
  <c r="E30" i="14"/>
  <c r="F30" i="14"/>
  <c r="G30" i="14"/>
  <c r="H30" i="14"/>
  <c r="I30" i="14"/>
  <c r="J30" i="14"/>
  <c r="K30" i="14"/>
  <c r="L30" i="14"/>
  <c r="M30" i="14"/>
  <c r="N30" i="14"/>
  <c r="O30" i="14"/>
  <c r="F31" i="14"/>
  <c r="G31" i="14"/>
  <c r="H31" i="14"/>
  <c r="I31" i="14"/>
  <c r="J31" i="14"/>
  <c r="K31" i="14"/>
  <c r="L31" i="14"/>
  <c r="M31" i="14"/>
  <c r="N31" i="14"/>
  <c r="O31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F12" i="30"/>
  <c r="G12" i="30"/>
  <c r="H12" i="30"/>
  <c r="I12" i="30"/>
  <c r="J12" i="30"/>
  <c r="K12" i="30"/>
  <c r="L12" i="30"/>
  <c r="M12" i="30"/>
  <c r="N12" i="30"/>
  <c r="O12" i="30"/>
  <c r="F13" i="30"/>
  <c r="G13" i="30"/>
  <c r="H13" i="30"/>
  <c r="I13" i="30"/>
  <c r="J13" i="30"/>
  <c r="K13" i="30"/>
  <c r="L13" i="30"/>
  <c r="M13" i="30"/>
  <c r="N13" i="30"/>
  <c r="O13" i="30"/>
  <c r="F14" i="30"/>
  <c r="G14" i="30"/>
  <c r="H14" i="30"/>
  <c r="I14" i="30"/>
  <c r="J14" i="30"/>
  <c r="K14" i="30"/>
  <c r="L14" i="30"/>
  <c r="M14" i="30"/>
  <c r="E16" i="30"/>
  <c r="F17" i="30"/>
  <c r="G17" i="30"/>
  <c r="H17" i="30"/>
  <c r="I17" i="30"/>
  <c r="J17" i="30"/>
  <c r="K17" i="30"/>
  <c r="L17" i="30"/>
  <c r="M17" i="30"/>
  <c r="N17" i="30"/>
  <c r="O17" i="30"/>
  <c r="E19" i="30"/>
  <c r="F19" i="30"/>
  <c r="G19" i="30"/>
  <c r="H19" i="30"/>
  <c r="I19" i="30"/>
  <c r="J19" i="30"/>
  <c r="K19" i="30"/>
  <c r="L19" i="30"/>
  <c r="M19" i="30"/>
  <c r="N19" i="30"/>
  <c r="O19" i="30"/>
  <c r="E20" i="30"/>
  <c r="F20" i="30"/>
  <c r="G20" i="30"/>
  <c r="H20" i="30"/>
  <c r="I20" i="30"/>
  <c r="J20" i="30"/>
  <c r="K20" i="30"/>
  <c r="L20" i="30"/>
  <c r="M20" i="30"/>
  <c r="N20" i="30"/>
  <c r="O20" i="30"/>
  <c r="F21" i="30"/>
  <c r="G21" i="30"/>
  <c r="H21" i="30"/>
  <c r="I21" i="30"/>
  <c r="J21" i="30"/>
  <c r="K21" i="30"/>
  <c r="L21" i="30"/>
  <c r="M21" i="30"/>
  <c r="N21" i="30"/>
  <c r="O21" i="30"/>
  <c r="E22" i="30"/>
  <c r="F22" i="30"/>
  <c r="G22" i="30"/>
  <c r="H22" i="30"/>
  <c r="I22" i="30"/>
  <c r="J22" i="30"/>
  <c r="K22" i="30"/>
  <c r="L22" i="30"/>
  <c r="M22" i="30"/>
  <c r="N22" i="30"/>
  <c r="O22" i="30"/>
  <c r="D25" i="30"/>
  <c r="E25" i="30"/>
  <c r="F25" i="30"/>
  <c r="G25" i="30"/>
  <c r="H25" i="30"/>
  <c r="I25" i="30"/>
  <c r="J25" i="30"/>
  <c r="K25" i="30"/>
  <c r="L25" i="30"/>
  <c r="M25" i="30"/>
  <c r="N25" i="30"/>
  <c r="O25" i="30"/>
  <c r="D27" i="30"/>
  <c r="E27" i="30"/>
  <c r="F27" i="30"/>
  <c r="G27" i="30"/>
  <c r="H27" i="30"/>
  <c r="I27" i="30"/>
  <c r="J27" i="30"/>
  <c r="K27" i="30"/>
  <c r="L27" i="30"/>
  <c r="M27" i="30"/>
  <c r="N27" i="30"/>
  <c r="O27" i="30"/>
  <c r="D30" i="30"/>
  <c r="E30" i="30"/>
  <c r="F30" i="30"/>
  <c r="G30" i="30"/>
  <c r="H30" i="30"/>
  <c r="I30" i="30"/>
  <c r="J30" i="30"/>
  <c r="K30" i="30"/>
  <c r="L30" i="30"/>
  <c r="M30" i="30"/>
  <c r="N30" i="30"/>
  <c r="O30" i="30"/>
  <c r="D31" i="30"/>
  <c r="E31" i="30"/>
  <c r="F31" i="30"/>
  <c r="G31" i="30"/>
  <c r="H31" i="30"/>
  <c r="I31" i="30"/>
  <c r="J31" i="30"/>
  <c r="K31" i="30"/>
  <c r="L31" i="30"/>
  <c r="M31" i="30"/>
  <c r="F33" i="30"/>
  <c r="G33" i="30"/>
  <c r="H33" i="30"/>
  <c r="I33" i="30"/>
  <c r="J33" i="30"/>
  <c r="K33" i="30"/>
  <c r="L33" i="30"/>
  <c r="M33" i="30"/>
  <c r="D34" i="30"/>
  <c r="E34" i="30"/>
  <c r="F34" i="30"/>
  <c r="G34" i="30"/>
  <c r="H34" i="30"/>
  <c r="I34" i="30"/>
  <c r="J34" i="30"/>
  <c r="K34" i="30"/>
  <c r="L34" i="30"/>
  <c r="M34" i="30"/>
  <c r="N34" i="30"/>
  <c r="O34" i="30"/>
  <c r="D36" i="30"/>
  <c r="E36" i="30"/>
  <c r="F36" i="30"/>
  <c r="G36" i="30"/>
  <c r="H36" i="30"/>
  <c r="I36" i="30"/>
  <c r="J36" i="30"/>
  <c r="K36" i="30"/>
  <c r="L36" i="30"/>
  <c r="M36" i="30"/>
  <c r="N36" i="30"/>
  <c r="O36" i="30"/>
  <c r="E37" i="30"/>
  <c r="F37" i="30"/>
  <c r="G37" i="30"/>
  <c r="H37" i="30"/>
  <c r="I37" i="30"/>
  <c r="J37" i="30"/>
  <c r="K37" i="30"/>
  <c r="L37" i="30"/>
  <c r="M37" i="30"/>
  <c r="N37" i="30"/>
  <c r="O37" i="30"/>
  <c r="D38" i="30"/>
  <c r="E38" i="30"/>
  <c r="F38" i="30"/>
  <c r="G38" i="30"/>
  <c r="H38" i="30"/>
  <c r="I38" i="30"/>
  <c r="J38" i="30"/>
  <c r="K38" i="30"/>
  <c r="L38" i="30"/>
  <c r="M38" i="30"/>
  <c r="N38" i="30"/>
  <c r="O38" i="30"/>
  <c r="H15" i="12"/>
  <c r="I15" i="12"/>
  <c r="H16" i="12"/>
  <c r="I16" i="12"/>
  <c r="H17" i="12"/>
  <c r="I17" i="12"/>
  <c r="H18" i="12"/>
  <c r="I18" i="12"/>
  <c r="H19" i="12"/>
  <c r="I19" i="12"/>
  <c r="H20" i="12"/>
  <c r="I20" i="12"/>
  <c r="F24" i="12"/>
  <c r="G24" i="12"/>
  <c r="H24" i="12"/>
  <c r="I24" i="12"/>
  <c r="J24" i="12"/>
  <c r="K24" i="12"/>
  <c r="L24" i="12"/>
  <c r="M24" i="12"/>
  <c r="N24" i="12"/>
  <c r="O24" i="12"/>
  <c r="F25" i="12"/>
  <c r="G25" i="12"/>
  <c r="H25" i="12"/>
  <c r="I25" i="12"/>
  <c r="J25" i="12"/>
  <c r="K25" i="12"/>
  <c r="L25" i="12"/>
  <c r="M25" i="12"/>
  <c r="N25" i="12"/>
  <c r="O25" i="12"/>
  <c r="F26" i="12"/>
  <c r="G26" i="12"/>
  <c r="H26" i="12"/>
  <c r="I26" i="12"/>
  <c r="J26" i="12"/>
  <c r="K26" i="12"/>
  <c r="L26" i="12"/>
  <c r="M26" i="12"/>
  <c r="N26" i="12"/>
  <c r="O26" i="12"/>
  <c r="F27" i="12"/>
  <c r="G27" i="12"/>
  <c r="H27" i="12"/>
  <c r="I27" i="12"/>
  <c r="J27" i="12"/>
  <c r="K27" i="12"/>
  <c r="L27" i="12"/>
  <c r="M27" i="12"/>
  <c r="N27" i="12"/>
  <c r="O27" i="12"/>
  <c r="F28" i="12"/>
  <c r="G28" i="12"/>
  <c r="H28" i="12"/>
  <c r="I28" i="12"/>
  <c r="J28" i="12"/>
  <c r="K28" i="12"/>
  <c r="L28" i="12"/>
  <c r="M28" i="12"/>
  <c r="N28" i="12"/>
  <c r="O28" i="12"/>
  <c r="F29" i="12"/>
  <c r="G29" i="12"/>
  <c r="H29" i="12"/>
  <c r="I29" i="12"/>
  <c r="J29" i="12"/>
  <c r="K29" i="12"/>
  <c r="L29" i="12"/>
  <c r="M29" i="12"/>
  <c r="N29" i="12"/>
  <c r="O29" i="12"/>
  <c r="F30" i="12"/>
  <c r="G30" i="12"/>
  <c r="H30" i="12"/>
  <c r="I30" i="12"/>
  <c r="J30" i="12"/>
  <c r="K30" i="12"/>
  <c r="L30" i="12"/>
  <c r="M30" i="12"/>
  <c r="N30" i="12"/>
  <c r="O30" i="12"/>
  <c r="F31" i="12"/>
  <c r="G31" i="12"/>
  <c r="H31" i="12"/>
  <c r="I31" i="12"/>
  <c r="J31" i="12"/>
  <c r="K31" i="12"/>
  <c r="L31" i="12"/>
  <c r="M31" i="12"/>
  <c r="N31" i="12"/>
  <c r="O31" i="12"/>
  <c r="F32" i="12"/>
  <c r="G32" i="12"/>
  <c r="H32" i="12"/>
  <c r="I32" i="12"/>
  <c r="J32" i="12"/>
  <c r="K32" i="12"/>
  <c r="L32" i="12"/>
  <c r="M32" i="12"/>
  <c r="N32" i="12"/>
  <c r="O32" i="12"/>
  <c r="F33" i="12"/>
  <c r="G33" i="12"/>
  <c r="H33" i="12"/>
  <c r="I33" i="12"/>
  <c r="J33" i="12"/>
  <c r="K33" i="12"/>
  <c r="L33" i="12"/>
  <c r="M33" i="12"/>
  <c r="N33" i="12"/>
  <c r="O33" i="12"/>
  <c r="F34" i="12"/>
  <c r="G34" i="12"/>
  <c r="H34" i="12"/>
  <c r="I34" i="12"/>
  <c r="J34" i="12"/>
  <c r="K34" i="12"/>
  <c r="L34" i="12"/>
  <c r="M34" i="12"/>
  <c r="N34" i="12"/>
  <c r="O34" i="12"/>
  <c r="F35" i="12"/>
  <c r="G35" i="12"/>
  <c r="H35" i="12"/>
  <c r="I35" i="12"/>
  <c r="J35" i="12"/>
  <c r="K35" i="12"/>
  <c r="L35" i="12"/>
  <c r="M35" i="12"/>
  <c r="N35" i="12"/>
  <c r="O35" i="12"/>
  <c r="F39" i="12"/>
  <c r="G39" i="12"/>
  <c r="H39" i="12"/>
  <c r="I39" i="12"/>
  <c r="J39" i="12"/>
  <c r="K39" i="12"/>
  <c r="L39" i="12"/>
  <c r="M39" i="12"/>
  <c r="N39" i="12"/>
  <c r="O39" i="12"/>
  <c r="F40" i="12"/>
  <c r="G40" i="12"/>
  <c r="H40" i="12"/>
  <c r="I40" i="12"/>
  <c r="J40" i="12"/>
  <c r="K40" i="12"/>
  <c r="L40" i="12"/>
  <c r="M40" i="12"/>
  <c r="N40" i="12"/>
  <c r="O40" i="12"/>
  <c r="F45" i="12"/>
  <c r="G45" i="12"/>
  <c r="H45" i="12"/>
  <c r="I45" i="12"/>
  <c r="J45" i="12"/>
  <c r="K45" i="12"/>
  <c r="L45" i="12"/>
  <c r="M45" i="12"/>
  <c r="N45" i="12"/>
  <c r="O45" i="12"/>
  <c r="F46" i="12"/>
  <c r="G46" i="12"/>
  <c r="H46" i="12"/>
  <c r="I46" i="12"/>
  <c r="J46" i="12"/>
  <c r="K46" i="12"/>
  <c r="L46" i="12"/>
  <c r="M46" i="12"/>
  <c r="N46" i="12"/>
  <c r="O46" i="12"/>
  <c r="F47" i="12"/>
  <c r="G47" i="12"/>
  <c r="H47" i="12"/>
  <c r="I47" i="12"/>
  <c r="J47" i="12"/>
  <c r="K47" i="12"/>
  <c r="L47" i="12"/>
  <c r="M47" i="12"/>
  <c r="N47" i="12"/>
  <c r="O47" i="12"/>
  <c r="F48" i="12"/>
  <c r="G48" i="12"/>
  <c r="H48" i="12"/>
  <c r="I48" i="12"/>
  <c r="J48" i="12"/>
  <c r="K48" i="12"/>
  <c r="L48" i="12"/>
  <c r="M48" i="12"/>
  <c r="N48" i="12"/>
  <c r="O48" i="12"/>
  <c r="F49" i="12"/>
  <c r="G49" i="12"/>
  <c r="H49" i="12"/>
  <c r="I49" i="12"/>
  <c r="J49" i="12"/>
  <c r="K49" i="12"/>
  <c r="L49" i="12"/>
  <c r="M49" i="12"/>
  <c r="N49" i="12"/>
  <c r="O49" i="12"/>
  <c r="F50" i="12"/>
  <c r="G50" i="12"/>
  <c r="H50" i="12"/>
  <c r="I50" i="12"/>
  <c r="J50" i="12"/>
  <c r="K50" i="12"/>
  <c r="L50" i="12"/>
  <c r="M50" i="12"/>
  <c r="N50" i="12"/>
  <c r="O50" i="12"/>
  <c r="F51" i="12"/>
  <c r="G51" i="12"/>
  <c r="H51" i="12"/>
  <c r="I51" i="12"/>
  <c r="J51" i="12"/>
  <c r="K51" i="12"/>
  <c r="L51" i="12"/>
  <c r="M51" i="12"/>
  <c r="N51" i="12"/>
  <c r="O51" i="12"/>
  <c r="F52" i="12"/>
  <c r="G52" i="12"/>
  <c r="H52" i="12"/>
  <c r="I52" i="12"/>
  <c r="J52" i="12"/>
  <c r="K52" i="12"/>
  <c r="L52" i="12"/>
  <c r="M52" i="12"/>
  <c r="N52" i="12"/>
  <c r="O52" i="12"/>
  <c r="F53" i="12"/>
  <c r="G53" i="12"/>
  <c r="H53" i="12"/>
  <c r="I53" i="12"/>
  <c r="J53" i="12"/>
  <c r="K53" i="12"/>
  <c r="L53" i="12"/>
  <c r="M53" i="12"/>
  <c r="N53" i="12"/>
  <c r="O53" i="12"/>
  <c r="F54" i="12"/>
  <c r="G54" i="12"/>
  <c r="H54" i="12"/>
  <c r="I54" i="12"/>
  <c r="J54" i="12"/>
  <c r="K54" i="12"/>
  <c r="L54" i="12"/>
  <c r="M54" i="12"/>
  <c r="N54" i="12"/>
  <c r="O54" i="12"/>
  <c r="F55" i="12"/>
  <c r="G55" i="12"/>
  <c r="H55" i="12"/>
  <c r="I55" i="12"/>
  <c r="J55" i="12"/>
  <c r="K55" i="12"/>
  <c r="L55" i="12"/>
  <c r="M55" i="12"/>
  <c r="N55" i="12"/>
  <c r="O55" i="12"/>
  <c r="F56" i="12"/>
  <c r="G56" i="12"/>
  <c r="H56" i="12"/>
  <c r="I56" i="12"/>
  <c r="J56" i="12"/>
  <c r="K56" i="12"/>
  <c r="L56" i="12"/>
  <c r="M56" i="12"/>
  <c r="N56" i="12"/>
  <c r="O56" i="12"/>
  <c r="F57" i="12"/>
  <c r="G57" i="12"/>
  <c r="H57" i="12"/>
  <c r="I57" i="12"/>
  <c r="J57" i="12"/>
  <c r="K57" i="12"/>
  <c r="L57" i="12"/>
  <c r="M57" i="12"/>
  <c r="N57" i="12"/>
  <c r="O57" i="12"/>
  <c r="F58" i="12"/>
  <c r="G58" i="12"/>
  <c r="H58" i="12"/>
  <c r="I58" i="12"/>
  <c r="J58" i="12"/>
  <c r="K58" i="12"/>
  <c r="L58" i="12"/>
  <c r="M58" i="12"/>
  <c r="N58" i="12"/>
  <c r="O58" i="12"/>
  <c r="F59" i="12"/>
  <c r="G59" i="12"/>
  <c r="H59" i="12"/>
  <c r="I59" i="12"/>
  <c r="J59" i="12"/>
  <c r="K59" i="12"/>
  <c r="L59" i="12"/>
  <c r="M59" i="12"/>
  <c r="N59" i="12"/>
  <c r="O59" i="12"/>
  <c r="F60" i="12"/>
  <c r="G60" i="12"/>
  <c r="H60" i="12"/>
  <c r="I60" i="12"/>
  <c r="J60" i="12"/>
  <c r="K60" i="12"/>
  <c r="L60" i="12"/>
  <c r="M60" i="12"/>
  <c r="N60" i="12"/>
  <c r="O60" i="12"/>
  <c r="F61" i="12"/>
  <c r="G61" i="12"/>
  <c r="H61" i="12"/>
  <c r="I61" i="12"/>
  <c r="J61" i="12"/>
  <c r="K61" i="12"/>
  <c r="L61" i="12"/>
  <c r="M61" i="12"/>
  <c r="N61" i="12"/>
  <c r="O61" i="12"/>
  <c r="F64" i="12"/>
  <c r="G64" i="12"/>
  <c r="H64" i="12"/>
  <c r="I64" i="12"/>
  <c r="J64" i="12"/>
  <c r="K64" i="12"/>
  <c r="L64" i="12"/>
  <c r="M64" i="12"/>
  <c r="N64" i="12"/>
  <c r="O64" i="12"/>
  <c r="F65" i="12"/>
  <c r="G65" i="12"/>
  <c r="H65" i="12"/>
  <c r="I65" i="12"/>
  <c r="J65" i="12"/>
  <c r="K65" i="12"/>
  <c r="L65" i="12"/>
  <c r="M65" i="12"/>
  <c r="N65" i="12"/>
  <c r="O65" i="12"/>
  <c r="F10" i="19"/>
  <c r="G10" i="19"/>
  <c r="H10" i="19"/>
  <c r="I10" i="19"/>
  <c r="J10" i="19"/>
  <c r="K10" i="19"/>
  <c r="L10" i="19"/>
  <c r="M10" i="19"/>
  <c r="N10" i="19"/>
  <c r="O10" i="19"/>
  <c r="F11" i="19"/>
  <c r="G11" i="19"/>
  <c r="H11" i="19"/>
  <c r="I11" i="19"/>
  <c r="J11" i="19"/>
  <c r="K11" i="19"/>
  <c r="L11" i="19"/>
  <c r="M11" i="19"/>
  <c r="F13" i="19"/>
  <c r="G13" i="19"/>
  <c r="H13" i="19"/>
  <c r="I13" i="19"/>
  <c r="J13" i="19"/>
  <c r="K13" i="19"/>
  <c r="L13" i="19"/>
  <c r="M13" i="19"/>
  <c r="N13" i="19"/>
  <c r="O13" i="19"/>
  <c r="F14" i="19"/>
  <c r="G14" i="19"/>
  <c r="H14" i="19"/>
  <c r="I14" i="19"/>
  <c r="J14" i="19"/>
  <c r="K14" i="19"/>
  <c r="L14" i="19"/>
  <c r="M14" i="19"/>
  <c r="F16" i="19"/>
  <c r="G16" i="19"/>
  <c r="H16" i="19"/>
  <c r="I16" i="19"/>
  <c r="J16" i="19"/>
  <c r="K16" i="19"/>
  <c r="L16" i="19"/>
  <c r="M16" i="19"/>
  <c r="F17" i="19"/>
  <c r="G17" i="19"/>
  <c r="H17" i="19"/>
  <c r="I17" i="19"/>
  <c r="J17" i="19"/>
  <c r="K17" i="19"/>
  <c r="L17" i="19"/>
  <c r="M17" i="19"/>
  <c r="F18" i="19"/>
  <c r="G18" i="19"/>
  <c r="H18" i="19"/>
  <c r="I18" i="19"/>
  <c r="J18" i="19"/>
  <c r="K18" i="19"/>
  <c r="L18" i="19"/>
  <c r="M18" i="19"/>
  <c r="F19" i="19"/>
  <c r="F20" i="19"/>
  <c r="F11" i="15"/>
  <c r="G11" i="15"/>
  <c r="H11" i="15"/>
  <c r="I11" i="15"/>
  <c r="J11" i="15"/>
  <c r="K11" i="15"/>
  <c r="L11" i="15"/>
  <c r="M11" i="15"/>
  <c r="N11" i="15"/>
  <c r="O11" i="15"/>
  <c r="D12" i="15"/>
  <c r="E12" i="15"/>
  <c r="F12" i="15"/>
  <c r="G12" i="15"/>
  <c r="H12" i="15"/>
  <c r="I12" i="15"/>
  <c r="J12" i="15"/>
  <c r="K12" i="15"/>
  <c r="L12" i="15"/>
  <c r="M12" i="15"/>
  <c r="N12" i="15"/>
  <c r="O12" i="15"/>
  <c r="D13" i="15"/>
  <c r="E13" i="15"/>
  <c r="D18" i="15"/>
  <c r="E18" i="15"/>
  <c r="F18" i="15"/>
  <c r="G18" i="15"/>
  <c r="H18" i="15"/>
  <c r="I18" i="15"/>
  <c r="J18" i="15"/>
  <c r="K18" i="15"/>
  <c r="L18" i="15"/>
  <c r="M18" i="15"/>
  <c r="N18" i="15"/>
  <c r="O18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E22" i="15"/>
  <c r="E23" i="15"/>
  <c r="F23" i="15"/>
  <c r="G23" i="15"/>
  <c r="H23" i="15"/>
  <c r="I23" i="15"/>
  <c r="J23" i="15"/>
  <c r="K23" i="15"/>
  <c r="L23" i="15"/>
  <c r="M23" i="15"/>
  <c r="N23" i="15"/>
  <c r="O23" i="15"/>
  <c r="F24" i="15"/>
  <c r="G24" i="15"/>
  <c r="H24" i="15"/>
  <c r="I24" i="15"/>
  <c r="J24" i="15"/>
  <c r="K24" i="15"/>
  <c r="L24" i="15"/>
  <c r="M24" i="15"/>
  <c r="N24" i="15"/>
  <c r="O24" i="15"/>
  <c r="F26" i="15"/>
  <c r="G26" i="15"/>
  <c r="H26" i="15"/>
  <c r="I26" i="15"/>
  <c r="J26" i="15"/>
  <c r="K26" i="15"/>
  <c r="L26" i="15"/>
  <c r="M26" i="15"/>
  <c r="D29" i="15"/>
  <c r="E29" i="15"/>
  <c r="F29" i="15"/>
  <c r="G29" i="15"/>
  <c r="H29" i="15"/>
  <c r="I29" i="15"/>
  <c r="J29" i="15"/>
  <c r="K29" i="15"/>
  <c r="L29" i="15"/>
  <c r="M29" i="15"/>
  <c r="N29" i="15"/>
  <c r="O29" i="15"/>
  <c r="E31" i="15"/>
  <c r="F31" i="15"/>
  <c r="G31" i="15"/>
  <c r="H31" i="15"/>
  <c r="I31" i="15"/>
  <c r="J31" i="15"/>
  <c r="K31" i="15"/>
  <c r="L31" i="15"/>
  <c r="M31" i="15"/>
  <c r="N31" i="15"/>
  <c r="O31" i="15"/>
  <c r="D32" i="15"/>
  <c r="E32" i="15"/>
  <c r="F32" i="15"/>
  <c r="G32" i="15"/>
  <c r="H32" i="15"/>
  <c r="I32" i="15"/>
  <c r="J32" i="15"/>
  <c r="K32" i="15"/>
  <c r="L32" i="15"/>
  <c r="M32" i="15"/>
  <c r="N32" i="15"/>
  <c r="O32" i="15"/>
  <c r="D33" i="15"/>
  <c r="E33" i="15"/>
  <c r="F33" i="15"/>
  <c r="G33" i="15"/>
  <c r="H33" i="15"/>
  <c r="I33" i="15"/>
  <c r="J33" i="15"/>
  <c r="K33" i="15"/>
  <c r="L33" i="15"/>
  <c r="M33" i="15"/>
  <c r="N33" i="15"/>
  <c r="O33" i="15"/>
  <c r="C13" i="32"/>
  <c r="E13" i="32"/>
  <c r="C18" i="32"/>
  <c r="E18" i="32"/>
  <c r="C19" i="32"/>
  <c r="E19" i="32"/>
  <c r="C20" i="32"/>
  <c r="E20" i="32"/>
  <c r="C22" i="32"/>
  <c r="E22" i="32"/>
  <c r="F22" i="32"/>
  <c r="G22" i="32"/>
  <c r="H22" i="32"/>
  <c r="I22" i="32"/>
  <c r="J22" i="32"/>
  <c r="K22" i="32"/>
  <c r="L22" i="32"/>
  <c r="M22" i="32"/>
  <c r="N22" i="32"/>
  <c r="O22" i="32"/>
  <c r="E10" i="9"/>
  <c r="F10" i="9"/>
  <c r="G10" i="9"/>
  <c r="H10" i="9"/>
  <c r="I10" i="9"/>
  <c r="J10" i="9"/>
  <c r="K10" i="9"/>
  <c r="L10" i="9"/>
  <c r="M10" i="9"/>
  <c r="N10" i="9"/>
  <c r="O10" i="9"/>
  <c r="D11" i="9"/>
  <c r="E11" i="9"/>
  <c r="F12" i="9"/>
  <c r="G12" i="9"/>
  <c r="H12" i="9"/>
  <c r="I12" i="9"/>
  <c r="J12" i="9"/>
  <c r="K12" i="9"/>
  <c r="L12" i="9"/>
  <c r="M12" i="9"/>
  <c r="D13" i="9"/>
  <c r="E13" i="9"/>
  <c r="F13" i="9"/>
  <c r="G13" i="9"/>
  <c r="H13" i="9"/>
  <c r="I13" i="9"/>
  <c r="J13" i="9"/>
  <c r="K13" i="9"/>
  <c r="L13" i="9"/>
  <c r="M13" i="9"/>
  <c r="N13" i="9"/>
  <c r="O13" i="9"/>
  <c r="D14" i="9"/>
  <c r="E14" i="9"/>
  <c r="F14" i="9"/>
  <c r="G14" i="9"/>
  <c r="H14" i="9"/>
  <c r="I14" i="9"/>
  <c r="J14" i="9"/>
  <c r="K14" i="9"/>
  <c r="L14" i="9"/>
  <c r="M14" i="9"/>
  <c r="D15" i="9"/>
  <c r="E15" i="9"/>
  <c r="D16" i="9"/>
  <c r="E16" i="9"/>
  <c r="F16" i="9"/>
  <c r="G16" i="9"/>
  <c r="H16" i="9"/>
  <c r="I16" i="9"/>
  <c r="J16" i="9"/>
  <c r="K16" i="9"/>
  <c r="L16" i="9"/>
  <c r="M16" i="9"/>
  <c r="C20" i="9"/>
  <c r="C28" i="9"/>
  <c r="E28" i="9"/>
  <c r="F28" i="9"/>
  <c r="C29" i="9"/>
  <c r="E29" i="9"/>
  <c r="F29" i="9"/>
  <c r="C30" i="9"/>
  <c r="E30" i="9"/>
  <c r="F30" i="9"/>
  <c r="C31" i="9"/>
  <c r="E31" i="9"/>
  <c r="F31" i="9"/>
  <c r="C32" i="9"/>
  <c r="E32" i="9"/>
  <c r="F32" i="9"/>
  <c r="C33" i="9"/>
  <c r="E33" i="9"/>
  <c r="F33" i="9"/>
  <c r="C34" i="9"/>
  <c r="E34" i="9"/>
  <c r="F34" i="9"/>
  <c r="C35" i="9"/>
  <c r="E35" i="9"/>
  <c r="F35" i="9"/>
  <c r="C37" i="9"/>
  <c r="E37" i="9"/>
  <c r="F37" i="9"/>
  <c r="C38" i="9"/>
  <c r="E38" i="9"/>
  <c r="F38" i="9"/>
  <c r="C39" i="9"/>
  <c r="E39" i="9"/>
  <c r="F39" i="9"/>
  <c r="C40" i="9"/>
  <c r="E40" i="9"/>
  <c r="F40" i="9"/>
  <c r="C41" i="9"/>
  <c r="E41" i="9"/>
  <c r="F41" i="9"/>
  <c r="C42" i="9"/>
  <c r="E42" i="9"/>
  <c r="F42" i="9"/>
  <c r="C43" i="9"/>
  <c r="E43" i="9"/>
  <c r="F43" i="9"/>
  <c r="C44" i="9"/>
  <c r="E44" i="9"/>
  <c r="F44" i="9"/>
  <c r="C45" i="9"/>
  <c r="E45" i="9"/>
  <c r="F45" i="9"/>
  <c r="C46" i="9"/>
  <c r="E46" i="9"/>
  <c r="F46" i="9"/>
  <c r="C47" i="9"/>
  <c r="E47" i="9"/>
  <c r="F47" i="9"/>
  <c r="C48" i="9"/>
  <c r="D48" i="9"/>
  <c r="E48" i="9"/>
  <c r="F48" i="9"/>
  <c r="C50" i="9"/>
  <c r="D50" i="9"/>
  <c r="E50" i="9"/>
  <c r="F50" i="9"/>
  <c r="C51" i="9"/>
  <c r="D51" i="9"/>
  <c r="E51" i="9"/>
  <c r="F51" i="9"/>
  <c r="C52" i="9"/>
  <c r="D52" i="9"/>
  <c r="E52" i="9"/>
  <c r="F52" i="9"/>
  <c r="C53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E60" i="9"/>
  <c r="F60" i="9"/>
  <c r="C61" i="9"/>
  <c r="D61" i="9"/>
  <c r="E61" i="9"/>
  <c r="F61" i="9"/>
  <c r="C63" i="9"/>
  <c r="D63" i="9"/>
  <c r="E63" i="9"/>
  <c r="F63" i="9"/>
  <c r="C64" i="9"/>
  <c r="D64" i="9"/>
  <c r="E64" i="9"/>
  <c r="F64" i="9"/>
  <c r="C65" i="9"/>
  <c r="D65" i="9"/>
  <c r="E65" i="9"/>
  <c r="F65" i="9"/>
  <c r="C66" i="9"/>
  <c r="D66" i="9"/>
  <c r="E66" i="9"/>
  <c r="F66" i="9"/>
  <c r="C67" i="9"/>
  <c r="D67" i="9"/>
  <c r="E67" i="9"/>
  <c r="F67" i="9"/>
  <c r="C68" i="9"/>
  <c r="D68" i="9"/>
  <c r="E68" i="9"/>
  <c r="F68" i="9"/>
  <c r="C69" i="9"/>
  <c r="D69" i="9"/>
  <c r="E69" i="9"/>
  <c r="F69" i="9"/>
  <c r="C70" i="9"/>
  <c r="D70" i="9"/>
  <c r="E70" i="9"/>
  <c r="F70" i="9"/>
  <c r="C71" i="9"/>
  <c r="D71" i="9"/>
  <c r="E71" i="9"/>
  <c r="F71" i="9"/>
  <c r="C72" i="9"/>
  <c r="D72" i="9"/>
  <c r="E72" i="9"/>
  <c r="F72" i="9"/>
  <c r="C73" i="9"/>
  <c r="D73" i="9"/>
  <c r="E73" i="9"/>
  <c r="F73" i="9"/>
  <c r="C74" i="9"/>
  <c r="D74" i="9"/>
  <c r="E74" i="9"/>
  <c r="F74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C86" i="9"/>
  <c r="D86" i="9"/>
  <c r="E86" i="9"/>
  <c r="F86" i="9"/>
  <c r="C87" i="9"/>
  <c r="D87" i="9"/>
  <c r="E87" i="9"/>
  <c r="F87" i="9"/>
  <c r="C89" i="9"/>
  <c r="D89" i="9"/>
  <c r="E89" i="9"/>
  <c r="F89" i="9"/>
  <c r="C90" i="9"/>
  <c r="D90" i="9"/>
  <c r="E90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C96" i="9"/>
  <c r="D96" i="9"/>
  <c r="E96" i="9"/>
  <c r="F96" i="9"/>
  <c r="C97" i="9"/>
  <c r="D97" i="9"/>
  <c r="E97" i="9"/>
  <c r="F97" i="9"/>
  <c r="C98" i="9"/>
  <c r="D98" i="9"/>
  <c r="E98" i="9"/>
  <c r="F98" i="9"/>
  <c r="C99" i="9"/>
  <c r="D99" i="9"/>
  <c r="E99" i="9"/>
  <c r="F99" i="9"/>
  <c r="C100" i="9"/>
  <c r="D100" i="9"/>
  <c r="E100" i="9"/>
  <c r="F100" i="9"/>
  <c r="C102" i="9"/>
  <c r="D102" i="9"/>
  <c r="E102" i="9"/>
  <c r="F102" i="9"/>
  <c r="C103" i="9"/>
  <c r="D103" i="9"/>
  <c r="E103" i="9"/>
  <c r="F103" i="9"/>
  <c r="C104" i="9"/>
  <c r="D104" i="9"/>
  <c r="E104" i="9"/>
  <c r="F104" i="9"/>
  <c r="C105" i="9"/>
  <c r="D105" i="9"/>
  <c r="E105" i="9"/>
  <c r="F105" i="9"/>
  <c r="C106" i="9"/>
  <c r="D106" i="9"/>
  <c r="E106" i="9"/>
  <c r="F106" i="9"/>
  <c r="C107" i="9"/>
  <c r="D107" i="9"/>
  <c r="E107" i="9"/>
  <c r="F107" i="9"/>
  <c r="C108" i="9"/>
  <c r="D108" i="9"/>
  <c r="E108" i="9"/>
  <c r="F108" i="9"/>
  <c r="C109" i="9"/>
  <c r="D109" i="9"/>
  <c r="E109" i="9"/>
  <c r="F109" i="9"/>
  <c r="C110" i="9"/>
  <c r="D110" i="9"/>
  <c r="E110" i="9"/>
  <c r="F110" i="9"/>
  <c r="C111" i="9"/>
  <c r="D111" i="9"/>
  <c r="E111" i="9"/>
  <c r="F111" i="9"/>
  <c r="C112" i="9"/>
  <c r="D112" i="9"/>
  <c r="E112" i="9"/>
  <c r="F112" i="9"/>
  <c r="C113" i="9"/>
  <c r="D113" i="9"/>
  <c r="E113" i="9"/>
  <c r="F113" i="9"/>
  <c r="C115" i="9"/>
  <c r="D115" i="9"/>
  <c r="E115" i="9"/>
  <c r="F115" i="9"/>
  <c r="C116" i="9"/>
  <c r="D116" i="9"/>
  <c r="E116" i="9"/>
  <c r="F116" i="9"/>
  <c r="C117" i="9"/>
  <c r="D117" i="9"/>
  <c r="E117" i="9"/>
  <c r="F117" i="9"/>
  <c r="C118" i="9"/>
  <c r="D118" i="9"/>
  <c r="E118" i="9"/>
  <c r="F118" i="9"/>
  <c r="C119" i="9"/>
  <c r="D119" i="9"/>
  <c r="E119" i="9"/>
  <c r="F119" i="9"/>
  <c r="C120" i="9"/>
  <c r="D120" i="9"/>
  <c r="E120" i="9"/>
  <c r="F120" i="9"/>
  <c r="C121" i="9"/>
  <c r="D121" i="9"/>
  <c r="E121" i="9"/>
  <c r="F121" i="9"/>
  <c r="C122" i="9"/>
  <c r="D122" i="9"/>
  <c r="E122" i="9"/>
  <c r="F122" i="9"/>
  <c r="C123" i="9"/>
  <c r="D123" i="9"/>
  <c r="E123" i="9"/>
  <c r="F123" i="9"/>
  <c r="C124" i="9"/>
  <c r="D124" i="9"/>
  <c r="E124" i="9"/>
  <c r="F124" i="9"/>
  <c r="C125" i="9"/>
  <c r="D125" i="9"/>
  <c r="E125" i="9"/>
  <c r="F125" i="9"/>
  <c r="C126" i="9"/>
  <c r="D126" i="9"/>
  <c r="E126" i="9"/>
  <c r="F126" i="9"/>
  <c r="C128" i="9"/>
  <c r="D128" i="9"/>
  <c r="E128" i="9"/>
  <c r="F128" i="9"/>
  <c r="C129" i="9"/>
  <c r="D129" i="9"/>
  <c r="E129" i="9"/>
  <c r="F129" i="9"/>
  <c r="C130" i="9"/>
  <c r="D130" i="9"/>
  <c r="E130" i="9"/>
  <c r="F130" i="9"/>
  <c r="C131" i="9"/>
  <c r="D131" i="9"/>
  <c r="E131" i="9"/>
  <c r="F131" i="9"/>
  <c r="C132" i="9"/>
  <c r="D132" i="9"/>
  <c r="E132" i="9"/>
  <c r="F132" i="9"/>
  <c r="C133" i="9"/>
  <c r="D133" i="9"/>
  <c r="E133" i="9"/>
  <c r="F133" i="9"/>
  <c r="C134" i="9"/>
  <c r="D134" i="9"/>
  <c r="E134" i="9"/>
  <c r="F134" i="9"/>
  <c r="C135" i="9"/>
  <c r="D135" i="9"/>
  <c r="E135" i="9"/>
  <c r="F135" i="9"/>
  <c r="C136" i="9"/>
  <c r="D136" i="9"/>
  <c r="E136" i="9"/>
  <c r="F136" i="9"/>
  <c r="C137" i="9"/>
  <c r="D137" i="9"/>
  <c r="E137" i="9"/>
  <c r="F137" i="9"/>
  <c r="C138" i="9"/>
  <c r="D138" i="9"/>
  <c r="E138" i="9"/>
  <c r="F138" i="9"/>
  <c r="C139" i="9"/>
  <c r="E139" i="9"/>
  <c r="F139" i="9"/>
  <c r="D140" i="9"/>
  <c r="F140" i="9"/>
  <c r="F10" i="20"/>
  <c r="G10" i="20"/>
  <c r="H10" i="20"/>
  <c r="I10" i="20"/>
  <c r="J10" i="20"/>
  <c r="K10" i="20"/>
  <c r="L10" i="20"/>
  <c r="M10" i="20"/>
  <c r="N10" i="20"/>
  <c r="O10" i="20"/>
  <c r="F11" i="20"/>
  <c r="G11" i="20"/>
  <c r="H11" i="20"/>
  <c r="I11" i="20"/>
  <c r="J11" i="20"/>
  <c r="K11" i="20"/>
  <c r="L11" i="20"/>
  <c r="M11" i="20"/>
  <c r="N11" i="20"/>
  <c r="O11" i="20"/>
  <c r="F12" i="20"/>
  <c r="G12" i="20"/>
  <c r="H12" i="20"/>
  <c r="I12" i="20"/>
  <c r="J12" i="20"/>
  <c r="K12" i="20"/>
  <c r="L12" i="20"/>
  <c r="M12" i="20"/>
  <c r="N12" i="20"/>
  <c r="O12" i="20"/>
  <c r="F13" i="20"/>
  <c r="G13" i="20"/>
  <c r="H13" i="20"/>
  <c r="I13" i="20"/>
  <c r="J13" i="20"/>
  <c r="K13" i="20"/>
  <c r="L13" i="20"/>
  <c r="M13" i="20"/>
  <c r="N13" i="20"/>
  <c r="O13" i="20"/>
  <c r="D15" i="20"/>
  <c r="E15" i="20"/>
  <c r="F15" i="20"/>
  <c r="G15" i="20"/>
  <c r="H15" i="20"/>
  <c r="I15" i="20"/>
  <c r="J15" i="20"/>
  <c r="K15" i="20"/>
  <c r="L15" i="20"/>
  <c r="M15" i="20"/>
  <c r="N15" i="20"/>
  <c r="O15" i="20"/>
  <c r="D16" i="20"/>
  <c r="E16" i="20"/>
  <c r="F16" i="20"/>
  <c r="G16" i="20"/>
  <c r="H16" i="20"/>
  <c r="I16" i="20"/>
  <c r="J16" i="20"/>
  <c r="K16" i="20"/>
  <c r="L16" i="20"/>
  <c r="M16" i="20"/>
  <c r="N16" i="20"/>
  <c r="O16" i="20"/>
  <c r="D18" i="20"/>
  <c r="D20" i="20"/>
  <c r="D24" i="20"/>
  <c r="E24" i="20"/>
  <c r="F24" i="20"/>
  <c r="G24" i="20"/>
  <c r="H24" i="20"/>
  <c r="I24" i="20"/>
  <c r="J24" i="20"/>
  <c r="K24" i="20"/>
  <c r="L24" i="20"/>
  <c r="M24" i="20"/>
  <c r="N24" i="20"/>
  <c r="O24" i="20"/>
  <c r="D25" i="20"/>
  <c r="E25" i="20"/>
  <c r="F25" i="20"/>
  <c r="G25" i="20"/>
  <c r="H25" i="20"/>
  <c r="I25" i="20"/>
  <c r="J25" i="20"/>
  <c r="K25" i="20"/>
  <c r="L25" i="20"/>
  <c r="M25" i="20"/>
  <c r="N25" i="20"/>
  <c r="O25" i="20"/>
  <c r="O26" i="20"/>
  <c r="O27" i="20"/>
  <c r="D28" i="20"/>
  <c r="E28" i="20"/>
  <c r="F28" i="20"/>
  <c r="G28" i="20"/>
  <c r="H28" i="20"/>
  <c r="I28" i="20"/>
  <c r="J28" i="20"/>
  <c r="K28" i="20"/>
  <c r="L28" i="20"/>
  <c r="M28" i="20"/>
  <c r="N28" i="20"/>
  <c r="O28" i="20"/>
  <c r="D29" i="20"/>
  <c r="E29" i="20"/>
  <c r="F29" i="20"/>
  <c r="G29" i="20"/>
  <c r="H29" i="20"/>
  <c r="I29" i="20"/>
  <c r="J29" i="20"/>
  <c r="K29" i="20"/>
  <c r="L29" i="20"/>
  <c r="M29" i="20"/>
  <c r="N29" i="20"/>
  <c r="O29" i="20"/>
  <c r="D31" i="20"/>
  <c r="D33" i="20"/>
  <c r="F38" i="20"/>
  <c r="G38" i="20"/>
  <c r="H38" i="20"/>
  <c r="I38" i="20"/>
  <c r="J38" i="20"/>
  <c r="K38" i="20"/>
  <c r="L38" i="20"/>
  <c r="M38" i="20"/>
  <c r="N38" i="20"/>
  <c r="O38" i="20"/>
  <c r="F39" i="20"/>
  <c r="G39" i="20"/>
  <c r="H39" i="20"/>
  <c r="I39" i="20"/>
  <c r="J39" i="20"/>
  <c r="K39" i="20"/>
  <c r="L39" i="20"/>
  <c r="M39" i="20"/>
  <c r="N39" i="20"/>
  <c r="O39" i="20"/>
  <c r="D40" i="20"/>
  <c r="D41" i="20"/>
  <c r="D45" i="20"/>
  <c r="D46" i="20"/>
  <c r="D47" i="20"/>
  <c r="D48" i="20"/>
  <c r="D49" i="20"/>
  <c r="D54" i="20"/>
  <c r="F20" i="17"/>
  <c r="G20" i="17"/>
  <c r="H20" i="17"/>
  <c r="I20" i="17"/>
  <c r="J20" i="17"/>
  <c r="K20" i="17"/>
  <c r="L20" i="17"/>
  <c r="M20" i="17"/>
  <c r="N20" i="17"/>
  <c r="O20" i="17"/>
  <c r="F21" i="17"/>
  <c r="G21" i="17"/>
  <c r="H21" i="17"/>
  <c r="I21" i="17"/>
  <c r="J21" i="17"/>
  <c r="K21" i="17"/>
  <c r="L21" i="17"/>
  <c r="M21" i="17"/>
  <c r="N21" i="17"/>
  <c r="O21" i="17"/>
  <c r="F23" i="17"/>
  <c r="G23" i="17"/>
  <c r="H23" i="17"/>
  <c r="I23" i="17"/>
  <c r="J23" i="17"/>
  <c r="K23" i="17"/>
  <c r="L23" i="17"/>
  <c r="M23" i="17"/>
  <c r="F25" i="17"/>
  <c r="G25" i="17"/>
  <c r="H25" i="17"/>
  <c r="I25" i="17"/>
  <c r="J25" i="17"/>
  <c r="K25" i="17"/>
  <c r="L25" i="17"/>
  <c r="M25" i="17"/>
  <c r="F26" i="17"/>
  <c r="G26" i="17"/>
  <c r="H26" i="17"/>
  <c r="I26" i="17"/>
  <c r="J26" i="17"/>
  <c r="K26" i="17"/>
  <c r="L26" i="17"/>
  <c r="M26" i="17"/>
  <c r="N26" i="17"/>
  <c r="O26" i="17"/>
  <c r="F27" i="17"/>
  <c r="G27" i="17"/>
  <c r="H27" i="17"/>
  <c r="I27" i="17"/>
  <c r="J27" i="17"/>
  <c r="K27" i="17"/>
  <c r="L27" i="17"/>
  <c r="M27" i="17"/>
  <c r="N27" i="17"/>
  <c r="O27" i="17"/>
  <c r="F28" i="17"/>
  <c r="G28" i="17"/>
  <c r="H28" i="17"/>
  <c r="I28" i="17"/>
  <c r="J28" i="17"/>
  <c r="K28" i="17"/>
  <c r="L28" i="17"/>
  <c r="M28" i="17"/>
  <c r="N28" i="17"/>
  <c r="O28" i="17"/>
  <c r="F29" i="17"/>
  <c r="G29" i="17"/>
  <c r="H29" i="17"/>
  <c r="I29" i="17"/>
  <c r="J29" i="17"/>
  <c r="K29" i="17"/>
  <c r="L29" i="17"/>
  <c r="M29" i="17"/>
  <c r="N29" i="17"/>
  <c r="O29" i="17"/>
  <c r="F30" i="17"/>
  <c r="G30" i="17"/>
  <c r="H30" i="17"/>
  <c r="I30" i="17"/>
  <c r="J30" i="17"/>
  <c r="K30" i="17"/>
  <c r="L30" i="17"/>
  <c r="M30" i="17"/>
  <c r="N30" i="17"/>
  <c r="O30" i="17"/>
  <c r="F33" i="17"/>
  <c r="G33" i="17"/>
  <c r="H33" i="17"/>
  <c r="I33" i="17"/>
  <c r="J33" i="17"/>
  <c r="K33" i="17"/>
  <c r="L33" i="17"/>
  <c r="M33" i="17"/>
  <c r="N33" i="17"/>
  <c r="O33" i="17"/>
  <c r="F34" i="17"/>
  <c r="G34" i="17"/>
  <c r="H34" i="17"/>
  <c r="I34" i="17"/>
  <c r="J34" i="17"/>
  <c r="K34" i="17"/>
  <c r="L34" i="17"/>
  <c r="M34" i="17"/>
  <c r="N34" i="17"/>
  <c r="O34" i="17"/>
  <c r="F35" i="17"/>
  <c r="G35" i="17"/>
  <c r="H35" i="17"/>
  <c r="I35" i="17"/>
  <c r="J35" i="17"/>
  <c r="K35" i="17"/>
  <c r="L35" i="17"/>
  <c r="M35" i="17"/>
  <c r="N35" i="17"/>
  <c r="O35" i="17"/>
  <c r="F36" i="17"/>
  <c r="G36" i="17"/>
  <c r="H36" i="17"/>
  <c r="I36" i="17"/>
  <c r="J36" i="17"/>
  <c r="K36" i="17"/>
  <c r="L36" i="17"/>
  <c r="M36" i="17"/>
  <c r="N36" i="17"/>
  <c r="O36" i="17"/>
  <c r="F37" i="17"/>
  <c r="G37" i="17"/>
  <c r="H37" i="17"/>
  <c r="I37" i="17"/>
  <c r="J37" i="17"/>
  <c r="K37" i="17"/>
  <c r="L37" i="17"/>
  <c r="M37" i="17"/>
  <c r="F38" i="17"/>
  <c r="G38" i="17"/>
  <c r="H38" i="17"/>
  <c r="I38" i="17"/>
  <c r="J38" i="17"/>
  <c r="K38" i="17"/>
  <c r="L38" i="17"/>
  <c r="M38" i="17"/>
  <c r="N38" i="17"/>
  <c r="O38" i="17"/>
  <c r="F39" i="17"/>
  <c r="G39" i="17"/>
  <c r="H39" i="17"/>
  <c r="I39" i="17"/>
  <c r="J39" i="17"/>
  <c r="K39" i="17"/>
  <c r="L39" i="17"/>
  <c r="M39" i="17"/>
  <c r="N39" i="17"/>
  <c r="O39" i="17"/>
  <c r="F44" i="17"/>
  <c r="G44" i="17"/>
  <c r="H44" i="17"/>
  <c r="I44" i="17"/>
  <c r="J44" i="17"/>
  <c r="K44" i="17"/>
  <c r="L44" i="17"/>
  <c r="M44" i="17"/>
  <c r="N44" i="17"/>
  <c r="O44" i="17"/>
  <c r="F45" i="17"/>
  <c r="G45" i="17"/>
  <c r="H45" i="17"/>
  <c r="I45" i="17"/>
  <c r="J45" i="17"/>
  <c r="K45" i="17"/>
  <c r="L45" i="17"/>
  <c r="M45" i="17"/>
  <c r="N45" i="17"/>
  <c r="O45" i="17"/>
  <c r="F48" i="17"/>
  <c r="G48" i="17"/>
  <c r="H48" i="17"/>
  <c r="I48" i="17"/>
  <c r="J48" i="17"/>
  <c r="K48" i="17"/>
  <c r="L48" i="17"/>
  <c r="M48" i="17"/>
  <c r="N48" i="17"/>
  <c r="O48" i="17"/>
  <c r="P48" i="17"/>
  <c r="F49" i="17"/>
  <c r="G49" i="17"/>
  <c r="H49" i="17"/>
  <c r="I49" i="17"/>
  <c r="J49" i="17"/>
  <c r="K49" i="17"/>
  <c r="L49" i="17"/>
  <c r="M49" i="17"/>
  <c r="N49" i="17"/>
  <c r="O49" i="17"/>
  <c r="P49" i="17"/>
  <c r="F22" i="6"/>
  <c r="G22" i="6"/>
  <c r="H22" i="6"/>
  <c r="I22" i="6"/>
  <c r="J22" i="6"/>
  <c r="K22" i="6"/>
  <c r="L22" i="6"/>
  <c r="M22" i="6"/>
  <c r="N22" i="6"/>
  <c r="F23" i="6"/>
  <c r="G23" i="6"/>
  <c r="H23" i="6"/>
  <c r="I23" i="6"/>
  <c r="J23" i="6"/>
  <c r="K23" i="6"/>
  <c r="L23" i="6"/>
  <c r="M23" i="6"/>
  <c r="N23" i="6"/>
  <c r="F25" i="6"/>
  <c r="G25" i="6"/>
  <c r="H25" i="6"/>
  <c r="I25" i="6"/>
  <c r="J25" i="6"/>
  <c r="K25" i="6"/>
  <c r="L25" i="6"/>
  <c r="M25" i="6"/>
  <c r="F27" i="6"/>
  <c r="G27" i="6"/>
  <c r="H27" i="6"/>
  <c r="I27" i="6"/>
  <c r="J27" i="6"/>
  <c r="K27" i="6"/>
  <c r="L27" i="6"/>
  <c r="M27" i="6"/>
  <c r="F28" i="6"/>
  <c r="G28" i="6"/>
  <c r="H28" i="6"/>
  <c r="I28" i="6"/>
  <c r="J28" i="6"/>
  <c r="K28" i="6"/>
  <c r="L28" i="6"/>
  <c r="M28" i="6"/>
  <c r="N28" i="6"/>
  <c r="F30" i="6"/>
  <c r="G30" i="6"/>
  <c r="H30" i="6"/>
  <c r="I30" i="6"/>
  <c r="J30" i="6"/>
  <c r="K30" i="6"/>
  <c r="L30" i="6"/>
  <c r="M30" i="6"/>
  <c r="N30" i="6"/>
  <c r="F34" i="6"/>
  <c r="G34" i="6"/>
  <c r="H34" i="6"/>
  <c r="I34" i="6"/>
  <c r="J34" i="6"/>
  <c r="K34" i="6"/>
  <c r="L34" i="6"/>
  <c r="M34" i="6"/>
  <c r="N34" i="6"/>
  <c r="F35" i="6"/>
  <c r="G35" i="6"/>
  <c r="H35" i="6"/>
  <c r="I35" i="6"/>
  <c r="J35" i="6"/>
  <c r="K35" i="6"/>
  <c r="L35" i="6"/>
  <c r="M35" i="6"/>
  <c r="N35" i="6"/>
  <c r="F37" i="6"/>
  <c r="G37" i="6"/>
  <c r="H37" i="6"/>
  <c r="I37" i="6"/>
  <c r="J37" i="6"/>
  <c r="K37" i="6"/>
  <c r="L37" i="6"/>
  <c r="M37" i="6"/>
  <c r="N37" i="6"/>
  <c r="F39" i="6"/>
  <c r="G39" i="6"/>
  <c r="H39" i="6"/>
  <c r="I39" i="6"/>
  <c r="J39" i="6"/>
  <c r="K39" i="6"/>
  <c r="L39" i="6"/>
  <c r="M39" i="6"/>
  <c r="N39" i="6"/>
  <c r="F40" i="6"/>
  <c r="G40" i="6"/>
  <c r="H40" i="6"/>
  <c r="I40" i="6"/>
  <c r="J40" i="6"/>
  <c r="K40" i="6"/>
  <c r="L40" i="6"/>
  <c r="M40" i="6"/>
  <c r="N40" i="6"/>
  <c r="F46" i="6"/>
  <c r="G46" i="6"/>
  <c r="H46" i="6"/>
  <c r="I46" i="6"/>
  <c r="J46" i="6"/>
  <c r="K46" i="6"/>
  <c r="L46" i="6"/>
  <c r="M46" i="6"/>
  <c r="N46" i="6"/>
  <c r="F47" i="6"/>
  <c r="G47" i="6"/>
  <c r="H47" i="6"/>
  <c r="I47" i="6"/>
  <c r="J47" i="6"/>
  <c r="K47" i="6"/>
  <c r="L47" i="6"/>
  <c r="M47" i="6"/>
  <c r="N47" i="6"/>
  <c r="F50" i="6"/>
  <c r="G50" i="6"/>
  <c r="H50" i="6"/>
  <c r="I50" i="6"/>
  <c r="J50" i="6"/>
  <c r="K50" i="6"/>
  <c r="L50" i="6"/>
  <c r="M50" i="6"/>
  <c r="N50" i="6"/>
  <c r="F51" i="6"/>
  <c r="G51" i="6"/>
  <c r="H51" i="6"/>
  <c r="I51" i="6"/>
  <c r="J51" i="6"/>
  <c r="K51" i="6"/>
  <c r="L51" i="6"/>
  <c r="M51" i="6"/>
  <c r="N51" i="6"/>
  <c r="F24" i="21"/>
  <c r="G24" i="21"/>
  <c r="H24" i="21"/>
  <c r="I24" i="21"/>
  <c r="J24" i="21"/>
  <c r="K24" i="21"/>
  <c r="L24" i="21"/>
  <c r="M24" i="21"/>
  <c r="N24" i="21"/>
  <c r="O24" i="21"/>
  <c r="F25" i="21"/>
  <c r="F26" i="21"/>
  <c r="G26" i="21"/>
  <c r="H26" i="21"/>
  <c r="I26" i="21"/>
  <c r="J26" i="21"/>
  <c r="K26" i="21"/>
  <c r="L26" i="21"/>
  <c r="M26" i="21"/>
  <c r="N26" i="21"/>
  <c r="O26" i="21"/>
  <c r="F27" i="21"/>
  <c r="F30" i="21"/>
  <c r="G30" i="21"/>
  <c r="H30" i="21"/>
  <c r="I30" i="21"/>
  <c r="J30" i="21"/>
  <c r="K30" i="21"/>
  <c r="L30" i="21"/>
  <c r="M30" i="21"/>
  <c r="N30" i="21"/>
  <c r="O30" i="21"/>
  <c r="F31" i="21"/>
  <c r="F32" i="21"/>
  <c r="G32" i="21"/>
  <c r="H32" i="21"/>
  <c r="I32" i="21"/>
  <c r="J32" i="21"/>
  <c r="K32" i="21"/>
  <c r="L32" i="21"/>
  <c r="M32" i="21"/>
  <c r="N32" i="21"/>
  <c r="O32" i="21"/>
  <c r="F33" i="21"/>
  <c r="F34" i="21"/>
  <c r="G34" i="21"/>
  <c r="H34" i="21"/>
  <c r="I34" i="21"/>
  <c r="J34" i="21"/>
  <c r="K34" i="21"/>
  <c r="L34" i="21"/>
  <c r="M34" i="21"/>
  <c r="N34" i="21"/>
  <c r="O34" i="21"/>
  <c r="F35" i="21"/>
  <c r="F36" i="21"/>
  <c r="G36" i="21"/>
  <c r="H36" i="21"/>
  <c r="I36" i="21"/>
  <c r="J36" i="21"/>
  <c r="K36" i="21"/>
  <c r="L36" i="21"/>
  <c r="M36" i="21"/>
  <c r="F37" i="21"/>
  <c r="F38" i="21"/>
  <c r="G38" i="21"/>
  <c r="H38" i="21"/>
  <c r="I38" i="21"/>
  <c r="J38" i="21"/>
  <c r="K38" i="21"/>
  <c r="L38" i="21"/>
  <c r="M38" i="21"/>
  <c r="F39" i="21"/>
  <c r="F40" i="21"/>
  <c r="G40" i="21"/>
  <c r="H40" i="21"/>
  <c r="I40" i="21"/>
  <c r="J40" i="21"/>
  <c r="K40" i="21"/>
  <c r="F41" i="21"/>
  <c r="F44" i="21"/>
  <c r="G44" i="21"/>
  <c r="H44" i="21"/>
  <c r="I44" i="21"/>
  <c r="J44" i="21"/>
  <c r="K44" i="21"/>
  <c r="L44" i="21"/>
  <c r="M44" i="21"/>
  <c r="N44" i="21"/>
  <c r="O44" i="21"/>
  <c r="F45" i="21"/>
  <c r="F46" i="21"/>
  <c r="G46" i="21"/>
  <c r="H46" i="21"/>
  <c r="I46" i="21"/>
  <c r="J46" i="21"/>
  <c r="K46" i="21"/>
  <c r="L46" i="21"/>
  <c r="M46" i="21"/>
  <c r="N46" i="21"/>
  <c r="O46" i="21"/>
  <c r="F47" i="21"/>
  <c r="E16" i="33"/>
  <c r="F16" i="33"/>
  <c r="G16" i="33"/>
  <c r="H16" i="33"/>
  <c r="I16" i="33"/>
  <c r="J16" i="33"/>
  <c r="K16" i="33"/>
  <c r="L16" i="33"/>
  <c r="M16" i="33"/>
  <c r="N16" i="33"/>
  <c r="E19" i="33"/>
  <c r="F19" i="33"/>
  <c r="G19" i="33"/>
  <c r="H19" i="33"/>
  <c r="I19" i="33"/>
  <c r="J19" i="33"/>
  <c r="K19" i="33"/>
  <c r="L19" i="33"/>
  <c r="M19" i="33"/>
  <c r="N19" i="33"/>
  <c r="E20" i="33"/>
  <c r="F20" i="33"/>
  <c r="G20" i="33"/>
  <c r="H20" i="33"/>
  <c r="I20" i="33"/>
  <c r="J20" i="33"/>
  <c r="K20" i="33"/>
  <c r="L20" i="33"/>
  <c r="M20" i="33"/>
  <c r="N20" i="33"/>
  <c r="E21" i="33"/>
  <c r="F21" i="33"/>
  <c r="G21" i="33"/>
  <c r="H21" i="33"/>
  <c r="I21" i="33"/>
  <c r="J21" i="33"/>
  <c r="K21" i="33"/>
  <c r="L21" i="33"/>
  <c r="M21" i="33"/>
  <c r="N21" i="33"/>
  <c r="F22" i="33"/>
  <c r="G22" i="33"/>
  <c r="H22" i="33"/>
  <c r="I22" i="33"/>
  <c r="J22" i="33"/>
  <c r="K22" i="33"/>
  <c r="L22" i="33"/>
  <c r="M22" i="33"/>
  <c r="N22" i="33"/>
  <c r="F23" i="33"/>
  <c r="G23" i="33"/>
  <c r="H23" i="33"/>
  <c r="I23" i="33"/>
  <c r="J23" i="33"/>
  <c r="K23" i="33"/>
  <c r="L23" i="33"/>
  <c r="M23" i="33"/>
  <c r="N23" i="33"/>
  <c r="E24" i="33"/>
  <c r="F24" i="33"/>
  <c r="G24" i="33"/>
  <c r="H24" i="33"/>
  <c r="I24" i="33"/>
  <c r="J24" i="33"/>
  <c r="K24" i="33"/>
  <c r="L24" i="33"/>
  <c r="M24" i="33"/>
  <c r="N24" i="33"/>
  <c r="E25" i="33"/>
  <c r="F25" i="33"/>
  <c r="G25" i="33"/>
  <c r="H25" i="33"/>
  <c r="I25" i="33"/>
  <c r="J25" i="33"/>
  <c r="K25" i="33"/>
  <c r="L25" i="33"/>
  <c r="M25" i="33"/>
  <c r="N25" i="33"/>
  <c r="E26" i="33"/>
  <c r="F26" i="33"/>
  <c r="G26" i="33"/>
  <c r="H26" i="33"/>
  <c r="I26" i="33"/>
  <c r="J26" i="33"/>
  <c r="K26" i="33"/>
  <c r="L26" i="33"/>
  <c r="M26" i="33"/>
  <c r="N26" i="33"/>
  <c r="E28" i="33"/>
  <c r="F28" i="33"/>
  <c r="G28" i="33"/>
  <c r="H28" i="33"/>
  <c r="I28" i="33"/>
  <c r="J28" i="33"/>
  <c r="K28" i="33"/>
  <c r="L28" i="33"/>
  <c r="M28" i="33"/>
  <c r="N28" i="33"/>
  <c r="E32" i="33"/>
  <c r="F32" i="33"/>
  <c r="G32" i="33"/>
  <c r="H32" i="33"/>
  <c r="I32" i="33"/>
  <c r="J32" i="33"/>
  <c r="K32" i="33"/>
  <c r="L32" i="33"/>
  <c r="M32" i="33"/>
  <c r="N32" i="33"/>
  <c r="E33" i="33"/>
  <c r="F33" i="33"/>
  <c r="G33" i="33"/>
  <c r="H33" i="33"/>
  <c r="I33" i="33"/>
  <c r="J33" i="33"/>
  <c r="K33" i="33"/>
  <c r="L33" i="33"/>
  <c r="M33" i="33"/>
  <c r="N33" i="33"/>
  <c r="E35" i="33"/>
  <c r="F35" i="33"/>
  <c r="G35" i="33"/>
  <c r="H35" i="33"/>
  <c r="I35" i="33"/>
  <c r="J35" i="33"/>
  <c r="K35" i="33"/>
  <c r="L35" i="33"/>
  <c r="M35" i="33"/>
  <c r="N35" i="33"/>
  <c r="E36" i="33"/>
  <c r="F36" i="33"/>
  <c r="G36" i="33"/>
  <c r="H36" i="33"/>
  <c r="I36" i="33"/>
  <c r="J36" i="33"/>
  <c r="K36" i="33"/>
  <c r="L36" i="33"/>
  <c r="M36" i="33"/>
  <c r="N36" i="33"/>
  <c r="E37" i="33"/>
  <c r="F37" i="33"/>
  <c r="G37" i="33"/>
  <c r="H37" i="33"/>
  <c r="I37" i="33"/>
  <c r="J37" i="33"/>
  <c r="K37" i="33"/>
  <c r="L37" i="33"/>
  <c r="M37" i="33"/>
  <c r="N37" i="33"/>
  <c r="F39" i="33"/>
  <c r="G39" i="33"/>
  <c r="H39" i="33"/>
  <c r="I39" i="33"/>
  <c r="J39" i="33"/>
  <c r="K39" i="33"/>
  <c r="L39" i="33"/>
  <c r="M39" i="33"/>
  <c r="N39" i="33"/>
  <c r="E40" i="33"/>
  <c r="F40" i="33"/>
  <c r="G40" i="33"/>
  <c r="H40" i="33"/>
  <c r="I40" i="33"/>
  <c r="J40" i="33"/>
  <c r="K40" i="33"/>
  <c r="L40" i="33"/>
  <c r="M40" i="33"/>
  <c r="N40" i="33"/>
  <c r="E41" i="33"/>
  <c r="F41" i="33"/>
  <c r="G41" i="33"/>
  <c r="H41" i="33"/>
  <c r="I41" i="33"/>
  <c r="J41" i="33"/>
  <c r="K41" i="33"/>
  <c r="L41" i="33"/>
  <c r="M41" i="33"/>
  <c r="N41" i="33"/>
  <c r="E42" i="33"/>
  <c r="F42" i="33"/>
  <c r="G42" i="33"/>
  <c r="H42" i="33"/>
  <c r="I42" i="33"/>
  <c r="J42" i="33"/>
  <c r="K42" i="33"/>
  <c r="L42" i="33"/>
  <c r="M42" i="33"/>
  <c r="N42" i="33"/>
  <c r="F11" i="29"/>
  <c r="G11" i="29"/>
  <c r="H11" i="29"/>
  <c r="I11" i="29"/>
  <c r="J11" i="29"/>
  <c r="K11" i="29"/>
  <c r="L11" i="29"/>
  <c r="M11" i="29"/>
  <c r="N11" i="29"/>
  <c r="O11" i="29"/>
  <c r="F12" i="29"/>
  <c r="G12" i="29"/>
  <c r="H12" i="29"/>
  <c r="I12" i="29"/>
  <c r="J12" i="29"/>
  <c r="K12" i="29"/>
  <c r="L12" i="29"/>
  <c r="M12" i="29"/>
  <c r="N12" i="29"/>
  <c r="O12" i="29"/>
  <c r="F13" i="29"/>
  <c r="G13" i="29"/>
  <c r="H13" i="29"/>
  <c r="I13" i="29"/>
  <c r="J13" i="29"/>
  <c r="K13" i="29"/>
  <c r="L13" i="29"/>
  <c r="M13" i="29"/>
  <c r="N13" i="29"/>
  <c r="O13" i="29"/>
  <c r="F14" i="29"/>
  <c r="G14" i="29"/>
  <c r="H14" i="29"/>
  <c r="I14" i="29"/>
  <c r="J14" i="29"/>
  <c r="K14" i="29"/>
  <c r="L14" i="29"/>
  <c r="M14" i="29"/>
  <c r="N14" i="29"/>
  <c r="O14" i="29"/>
  <c r="G16" i="29"/>
  <c r="H16" i="29"/>
  <c r="I16" i="29"/>
  <c r="J16" i="29"/>
  <c r="K16" i="29"/>
  <c r="L16" i="29"/>
  <c r="M16" i="29"/>
  <c r="N16" i="29"/>
  <c r="O16" i="29"/>
  <c r="F17" i="29"/>
  <c r="G17" i="29"/>
  <c r="H17" i="29"/>
  <c r="I17" i="29"/>
  <c r="J17" i="29"/>
  <c r="K17" i="29"/>
  <c r="L17" i="29"/>
  <c r="M17" i="29"/>
  <c r="N17" i="29"/>
  <c r="O17" i="29"/>
  <c r="F18" i="29"/>
  <c r="G18" i="29"/>
  <c r="H18" i="29"/>
  <c r="I18" i="29"/>
  <c r="J18" i="29"/>
  <c r="K18" i="29"/>
  <c r="L18" i="29"/>
  <c r="M18" i="29"/>
  <c r="N18" i="29"/>
  <c r="O18" i="29"/>
  <c r="F26" i="29"/>
  <c r="G26" i="29"/>
  <c r="H26" i="29"/>
  <c r="I26" i="29"/>
  <c r="J26" i="29"/>
  <c r="K26" i="29"/>
  <c r="L26" i="29"/>
  <c r="M26" i="29"/>
  <c r="N26" i="29"/>
  <c r="O26" i="29"/>
  <c r="F27" i="29"/>
  <c r="G27" i="29"/>
  <c r="H27" i="29"/>
  <c r="I27" i="29"/>
  <c r="J27" i="29"/>
  <c r="K27" i="29"/>
  <c r="L27" i="29"/>
  <c r="M27" i="29"/>
  <c r="N27" i="29"/>
  <c r="O27" i="29"/>
  <c r="F28" i="29"/>
  <c r="G28" i="29"/>
  <c r="H28" i="29"/>
  <c r="I28" i="29"/>
  <c r="J28" i="29"/>
  <c r="K28" i="29"/>
  <c r="L28" i="29"/>
  <c r="M28" i="29"/>
  <c r="N28" i="29"/>
  <c r="O28" i="29"/>
  <c r="F29" i="29"/>
  <c r="G29" i="29"/>
  <c r="H29" i="29"/>
  <c r="I29" i="29"/>
  <c r="J29" i="29"/>
  <c r="K29" i="29"/>
  <c r="L29" i="29"/>
  <c r="M29" i="29"/>
  <c r="N29" i="29"/>
  <c r="O29" i="29"/>
  <c r="F30" i="29"/>
  <c r="G30" i="29"/>
  <c r="H30" i="29"/>
  <c r="I30" i="29"/>
  <c r="J30" i="29"/>
  <c r="K30" i="29"/>
  <c r="L30" i="29"/>
  <c r="M30" i="29"/>
  <c r="N30" i="29"/>
  <c r="O30" i="29"/>
  <c r="G31" i="29"/>
  <c r="H31" i="29"/>
  <c r="I31" i="29"/>
  <c r="J31" i="29"/>
  <c r="K31" i="29"/>
  <c r="L31" i="29"/>
  <c r="M31" i="29"/>
  <c r="N31" i="29"/>
  <c r="O31" i="29"/>
  <c r="F32" i="29"/>
  <c r="G32" i="29"/>
  <c r="H32" i="29"/>
  <c r="I32" i="29"/>
  <c r="J32" i="29"/>
  <c r="K32" i="29"/>
  <c r="L32" i="29"/>
  <c r="M32" i="29"/>
  <c r="N32" i="29"/>
  <c r="O32" i="29"/>
  <c r="F33" i="29"/>
  <c r="G33" i="29"/>
  <c r="H33" i="29"/>
  <c r="I33" i="29"/>
  <c r="J33" i="29"/>
  <c r="K33" i="29"/>
  <c r="L33" i="29"/>
  <c r="M33" i="29"/>
  <c r="N33" i="29"/>
  <c r="O33" i="29"/>
  <c r="G30" i="5"/>
  <c r="H30" i="5"/>
  <c r="G32" i="5"/>
  <c r="H32" i="5"/>
  <c r="G34" i="5"/>
  <c r="H34" i="5"/>
  <c r="D15" i="8"/>
  <c r="D16" i="8"/>
  <c r="D19" i="8"/>
  <c r="D21" i="8"/>
  <c r="D25" i="8"/>
  <c r="D26" i="8"/>
  <c r="D2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Gaurav Kumar</author>
    <author>Author</author>
  </authors>
  <commentList>
    <comment ref="D18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https://kunaldesai.blog/nifty-50-cagr-last-20-years/
Nifty fifty 20-year CAGR is cosidered as Required rate of return from the project</t>
        </r>
      </text>
    </comment>
    <comment ref="D53" authorId="1" shapeId="0" xr:uid="{00000000-0006-0000-13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Nifty 50 10 year CAGR</t>
        </r>
      </text>
    </comment>
  </commentList>
</comments>
</file>

<file path=xl/sharedStrings.xml><?xml version="1.0" encoding="utf-8"?>
<sst xmlns="http://schemas.openxmlformats.org/spreadsheetml/2006/main" count="1145" uniqueCount="589">
  <si>
    <t>Construction Period</t>
  </si>
  <si>
    <t>months</t>
  </si>
  <si>
    <t>SCOD</t>
  </si>
  <si>
    <t>Days</t>
  </si>
  <si>
    <t>%</t>
  </si>
  <si>
    <t>Salary &amp; Wages</t>
  </si>
  <si>
    <t>WC Holding Periods Distillery</t>
  </si>
  <si>
    <t>Margin Money</t>
  </si>
  <si>
    <t>Percentage</t>
  </si>
  <si>
    <t xml:space="preserve">Interest on WC </t>
  </si>
  <si>
    <t xml:space="preserve">Interest on TL </t>
  </si>
  <si>
    <t>Door to Door Tenure</t>
  </si>
  <si>
    <t>Years</t>
  </si>
  <si>
    <t>Moratorium before after SCOD</t>
  </si>
  <si>
    <t>Moratorium period after SCOD</t>
  </si>
  <si>
    <t>Land Acquisition Cost</t>
  </si>
  <si>
    <t>Land Development Cost</t>
  </si>
  <si>
    <t>Miscellaneous Fixed Assets</t>
  </si>
  <si>
    <t>Interest During Construction (IDC)</t>
  </si>
  <si>
    <t>Contingencies</t>
  </si>
  <si>
    <t>General Assumptions</t>
  </si>
  <si>
    <t>Start of Construction</t>
  </si>
  <si>
    <t>[Input]</t>
  </si>
  <si>
    <t>[date]</t>
  </si>
  <si>
    <t>start_date</t>
  </si>
  <si>
    <t>construction_period</t>
  </si>
  <si>
    <t>Completion Date</t>
  </si>
  <si>
    <t>Completion_date</t>
  </si>
  <si>
    <t>commerical</t>
  </si>
  <si>
    <t>Model End Date</t>
  </si>
  <si>
    <t>end_date</t>
  </si>
  <si>
    <t>Proposed 250 KLPD Ethanol Project</t>
  </si>
  <si>
    <t>Particular</t>
  </si>
  <si>
    <t>Input</t>
  </si>
  <si>
    <t>Assessment_Date</t>
  </si>
  <si>
    <t>Date of Assessment</t>
  </si>
  <si>
    <t>Total Analysis Period</t>
  </si>
  <si>
    <t>Projection</t>
  </si>
  <si>
    <t>Operating  Assumptions</t>
  </si>
  <si>
    <t>(Total Project Cost and IDC)</t>
  </si>
  <si>
    <t>Year Ending</t>
  </si>
  <si>
    <t>fin_year</t>
  </si>
  <si>
    <t>Building &amp; Civil Works</t>
  </si>
  <si>
    <t>IDC</t>
  </si>
  <si>
    <t>Total Project Cost</t>
  </si>
  <si>
    <t>Disbribution of Equity and Debt</t>
  </si>
  <si>
    <t>Equity</t>
  </si>
  <si>
    <t>Debt</t>
  </si>
  <si>
    <t>Debt drawal</t>
  </si>
  <si>
    <t xml:space="preserve">Opening Balance </t>
  </si>
  <si>
    <t>Add: Debt drawal</t>
  </si>
  <si>
    <t>Less: Debt Repayment</t>
  </si>
  <si>
    <t>Closing Balance</t>
  </si>
  <si>
    <t>Interest calculation</t>
  </si>
  <si>
    <t>Total Project Costs</t>
  </si>
  <si>
    <t>Months Counter</t>
  </si>
  <si>
    <t>Operational Years</t>
  </si>
  <si>
    <t>Year Counter</t>
  </si>
  <si>
    <t>Land Acquisition &amp; Site Development Cost</t>
  </si>
  <si>
    <t>INR Crore</t>
  </si>
  <si>
    <t>Plant &amp; Machinery</t>
  </si>
  <si>
    <t>FY</t>
  </si>
  <si>
    <t>Value</t>
  </si>
  <si>
    <t>Unit</t>
  </si>
  <si>
    <t>No. of days per Annum</t>
  </si>
  <si>
    <t xml:space="preserve">No. of Working days Per Annum </t>
  </si>
  <si>
    <t>No. of daily Operation Hours</t>
  </si>
  <si>
    <t>hours</t>
  </si>
  <si>
    <t>Loan Schedule</t>
  </si>
  <si>
    <t>Means of Finance</t>
  </si>
  <si>
    <t>Amount INR Crore</t>
  </si>
  <si>
    <t>Sub Total</t>
  </si>
  <si>
    <t>Opening Bal</t>
  </si>
  <si>
    <t>Disbursement</t>
  </si>
  <si>
    <t>Repayment</t>
  </si>
  <si>
    <t>Closing Principal o/s</t>
  </si>
  <si>
    <t>Interest</t>
  </si>
  <si>
    <t>TL Interest</t>
  </si>
  <si>
    <t>Loan Amount</t>
  </si>
  <si>
    <t>Rep Year</t>
  </si>
  <si>
    <t>Interest Rate</t>
  </si>
  <si>
    <t>Qrtrly Pay</t>
  </si>
  <si>
    <t>Bulleted</t>
  </si>
  <si>
    <t>Repay</t>
  </si>
  <si>
    <t>2024-25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</si>
  <si>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</si>
  <si>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</si>
  <si>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</si>
  <si>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</si>
  <si>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</si>
  <si>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</si>
  <si>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</si>
  <si>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</si>
  <si>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</si>
  <si>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</si>
  <si>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</si>
  <si>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</si>
  <si>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Op. Bal</t>
  </si>
  <si>
    <t>Cl. Bal</t>
  </si>
  <si>
    <t>2025-26</t>
  </si>
  <si>
    <t>2026-27</t>
  </si>
  <si>
    <t>2027-28</t>
  </si>
  <si>
    <t>2028-29</t>
  </si>
  <si>
    <t>2029-30</t>
  </si>
  <si>
    <t>2030-31</t>
  </si>
  <si>
    <t>2031-32</t>
  </si>
  <si>
    <t>Total</t>
  </si>
  <si>
    <t>C.O.D</t>
  </si>
  <si>
    <t>Moratorium Ends</t>
  </si>
  <si>
    <t>Construction Starts</t>
  </si>
  <si>
    <t>Disbursement % assumed</t>
  </si>
  <si>
    <t>Repayment % assumed</t>
  </si>
  <si>
    <t>(Revenue &amp; Expense Modelling)</t>
  </si>
  <si>
    <t>No. of working days (projected)</t>
  </si>
  <si>
    <t>Year Ending (INR Crore)</t>
  </si>
  <si>
    <t>Revenue Modelling</t>
  </si>
  <si>
    <t>Total Revenue</t>
  </si>
  <si>
    <t>Revenue</t>
  </si>
  <si>
    <t>(Profit and Loss Statement)</t>
  </si>
  <si>
    <t>Expense Modelling</t>
  </si>
  <si>
    <t>Water Expenses</t>
  </si>
  <si>
    <t>(Depreciation Schedule)</t>
  </si>
  <si>
    <t xml:space="preserve">Amt </t>
  </si>
  <si>
    <t>Total CoP</t>
  </si>
  <si>
    <t>Civil Work / Construction</t>
  </si>
  <si>
    <t>Particulars (INR Crore)</t>
  </si>
  <si>
    <t>Depreciation Schedule as per Company's Act, 2013 (INR Crore)</t>
  </si>
  <si>
    <t xml:space="preserve">Plant &amp; Machinery </t>
  </si>
  <si>
    <t>Land</t>
  </si>
  <si>
    <t>Land Development</t>
  </si>
  <si>
    <t>Misc Fix Assets</t>
  </si>
  <si>
    <t>WDV of Land</t>
  </si>
  <si>
    <t>WDV of Building &amp; Civil Works</t>
  </si>
  <si>
    <t>Total WDV</t>
  </si>
  <si>
    <t>PBT</t>
  </si>
  <si>
    <t>(Prorma Balance Sheet)</t>
  </si>
  <si>
    <t xml:space="preserve">LIABILITIES </t>
  </si>
  <si>
    <t>Reserve &amp; Surplus</t>
  </si>
  <si>
    <t>Secured Loan</t>
  </si>
  <si>
    <t>Current Liabilities</t>
  </si>
  <si>
    <t>Trade Paybles</t>
  </si>
  <si>
    <t xml:space="preserve">Term liabilities payable within one year </t>
  </si>
  <si>
    <t>CC Limit</t>
  </si>
  <si>
    <t>Gross Assets</t>
  </si>
  <si>
    <t>Total Gross Block</t>
  </si>
  <si>
    <t>Depreciation</t>
  </si>
  <si>
    <t>NET BLOCK</t>
  </si>
  <si>
    <t>CURRENT ASSETS</t>
  </si>
  <si>
    <t>Trade Receivables</t>
  </si>
  <si>
    <t>CASH &amp; BANK</t>
  </si>
  <si>
    <t>PRELIMINARY EXPENSES W/off</t>
  </si>
  <si>
    <t xml:space="preserve">Total </t>
  </si>
  <si>
    <t>No. of days per annum</t>
  </si>
  <si>
    <t>Raw &amp; Processessing Material Cost</t>
  </si>
  <si>
    <t>Repair &amp; Maintenance Expenses</t>
  </si>
  <si>
    <t>Administrative Expenses</t>
  </si>
  <si>
    <t>EBITDA</t>
  </si>
  <si>
    <t>Less: Dep &amp; Amortisation</t>
  </si>
  <si>
    <t>EBIT</t>
  </si>
  <si>
    <t>Interest expenses</t>
  </si>
  <si>
    <t>Interest on term loan</t>
  </si>
  <si>
    <t>Interest on working capital</t>
  </si>
  <si>
    <t>Total Interest Expenses</t>
  </si>
  <si>
    <t>Less: Taxation</t>
  </si>
  <si>
    <t>Preliminary Expenses written off</t>
  </si>
  <si>
    <t>Profit after tax</t>
  </si>
  <si>
    <t>Cash Accrual</t>
  </si>
  <si>
    <t>PAT</t>
  </si>
  <si>
    <t>Add: Dep &amp; Am</t>
  </si>
  <si>
    <t xml:space="preserve">Repayment Obligations </t>
  </si>
  <si>
    <t>Net cash accrual</t>
  </si>
  <si>
    <t xml:space="preserve">Cumulative Internal Accruals  </t>
  </si>
  <si>
    <t>Margins of the Company</t>
  </si>
  <si>
    <t>EBITDA Margin %</t>
  </si>
  <si>
    <t>PAT Margin %</t>
  </si>
  <si>
    <t>Revenue growth rate Y-o-Y (%)</t>
  </si>
  <si>
    <t>EBIT Margin %</t>
  </si>
  <si>
    <t>(Working Capital assessment)</t>
  </si>
  <si>
    <t>Ravenue</t>
  </si>
  <si>
    <t>WC Holding Periods Assumption</t>
  </si>
  <si>
    <t>operating expenses</t>
  </si>
  <si>
    <t>Cost of Sales</t>
  </si>
  <si>
    <t>Repair &amp; Maintenance</t>
  </si>
  <si>
    <t>Profit before Taxes (PBT)</t>
  </si>
  <si>
    <t>Profit after Taxes (PAT)</t>
  </si>
  <si>
    <t>Trade Payables</t>
  </si>
  <si>
    <t>Current Assets</t>
  </si>
  <si>
    <t>Working Capital</t>
  </si>
  <si>
    <t xml:space="preserve">A. SOURCE OF FUND </t>
  </si>
  <si>
    <t>Increase in Equity / Share Capital/USL</t>
  </si>
  <si>
    <t>Increase in TL</t>
  </si>
  <si>
    <t>Increase in CC Limit</t>
  </si>
  <si>
    <t>Prelm Exps w/off</t>
  </si>
  <si>
    <t>Trade paybles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</si>
  <si>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</si>
  <si>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</si>
  <si>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</si>
  <si>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</si>
  <si>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</si>
  <si>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>Preliminary Expense</t>
  </si>
  <si>
    <t xml:space="preserve">TOTAL </t>
  </si>
  <si>
    <t>Opening Balance</t>
  </si>
  <si>
    <t>Net Surplus/ Deficit</t>
  </si>
  <si>
    <t xml:space="preserve">Cumulative Balance </t>
  </si>
  <si>
    <t>Working Capital Margin @25%</t>
  </si>
  <si>
    <t>Working Capital gap</t>
  </si>
  <si>
    <t>Difference</t>
  </si>
  <si>
    <t>(Common Assumption)</t>
  </si>
  <si>
    <t>(Loan Schedule)</t>
  </si>
  <si>
    <t>DSCR</t>
  </si>
  <si>
    <t>Subtotal</t>
  </si>
  <si>
    <t>Loan Repayent</t>
  </si>
  <si>
    <t>Average DSCR</t>
  </si>
  <si>
    <t>Maximum DSCR</t>
  </si>
  <si>
    <t>Cash accrual</t>
  </si>
  <si>
    <t>Interest on WC</t>
  </si>
  <si>
    <t>(DSCR)</t>
  </si>
  <si>
    <t>Less: Taxes</t>
  </si>
  <si>
    <t>Add: Depreciation &amp; Amortisation</t>
  </si>
  <si>
    <t>NOPAT</t>
  </si>
  <si>
    <t>Increase/(Decrease) in working capital</t>
  </si>
  <si>
    <t>Capex</t>
  </si>
  <si>
    <t>Free Cash Flow to Firm (FCFF)</t>
  </si>
  <si>
    <t>Required rate of return</t>
  </si>
  <si>
    <t>Project Risk premium</t>
  </si>
  <si>
    <t>Discount rate</t>
  </si>
  <si>
    <t>Discount Period</t>
  </si>
  <si>
    <t>Discount Factor</t>
  </si>
  <si>
    <t>PV of FCFF</t>
  </si>
  <si>
    <t>Expected growth rate(Terminal)</t>
  </si>
  <si>
    <t>Terminal Value of the project</t>
  </si>
  <si>
    <t>PV of Terminal Value</t>
  </si>
  <si>
    <t>PV of FCF+ PV of Terminal Value</t>
  </si>
  <si>
    <t>NPV</t>
  </si>
  <si>
    <t>IRR</t>
  </si>
  <si>
    <t>Accumulated Cash Accrual</t>
  </si>
  <si>
    <t>TPC</t>
  </si>
  <si>
    <t>No. Of Years</t>
  </si>
  <si>
    <t>Payback Period</t>
  </si>
  <si>
    <t>(NPV &amp; IRR and Payback Period of the project)</t>
  </si>
  <si>
    <t>Sales</t>
  </si>
  <si>
    <t>Variable Expenses</t>
  </si>
  <si>
    <t>Contribution</t>
  </si>
  <si>
    <t>Fixed Expenses</t>
  </si>
  <si>
    <t>Profit / PBT</t>
  </si>
  <si>
    <t>PV RATIO (Contr / Sales)</t>
  </si>
  <si>
    <t>BEP  Sales (Fix Exps / Contr * Sales)</t>
  </si>
  <si>
    <t>BEP% (BEP Sales / sales)</t>
  </si>
  <si>
    <t>(Ratio &amp; Break even analysis of the project)</t>
  </si>
  <si>
    <t>Ratio Analysis:</t>
  </si>
  <si>
    <t>Average</t>
  </si>
  <si>
    <t>Return on Capital employed (%)</t>
  </si>
  <si>
    <t>Return on Investment (%)</t>
  </si>
  <si>
    <t>Return on Net Worth</t>
  </si>
  <si>
    <t>ISCR</t>
  </si>
  <si>
    <t>Fixed Asset Coverage Ratio</t>
  </si>
  <si>
    <t>Current Ratio</t>
  </si>
  <si>
    <t>TOL/TNW</t>
  </si>
  <si>
    <t>Debt to Equity Ratio</t>
  </si>
  <si>
    <t>Proposed Capital Structure</t>
  </si>
  <si>
    <t>Taxation</t>
  </si>
  <si>
    <t>Sq. Ft.</t>
  </si>
  <si>
    <t>Total Area of Warehouse/Cold Store at Noida/Dadri as per LOI</t>
  </si>
  <si>
    <t>Rent</t>
  </si>
  <si>
    <t>INR/Sq. Ft. Per Month</t>
  </si>
  <si>
    <t>Managament Fees on Rent (% of Rent as per LOI)</t>
  </si>
  <si>
    <t xml:space="preserve">Capital Reimbursement </t>
  </si>
  <si>
    <t>Escalation in Rent (Annually)</t>
  </si>
  <si>
    <t>Work Station as per Commercial Agreement</t>
  </si>
  <si>
    <t>Per Month</t>
  </si>
  <si>
    <t>Number of Work Station</t>
  </si>
  <si>
    <t>Nos.</t>
  </si>
  <si>
    <t>Required Manpower</t>
  </si>
  <si>
    <t>Reimbursement</t>
  </si>
  <si>
    <t>per employee per month</t>
  </si>
  <si>
    <t>Manpower cost</t>
  </si>
  <si>
    <t>as per Commercial agreement</t>
  </si>
  <si>
    <t>Management fee on manpower</t>
  </si>
  <si>
    <t xml:space="preserve">Repairs &amp; Maintenance Expenses </t>
  </si>
  <si>
    <t>Of gross Value of Plant &amp; Machinery</t>
  </si>
  <si>
    <t>Percetage of sales</t>
  </si>
  <si>
    <t>Escalation in manpower cost</t>
  </si>
  <si>
    <t>per station per month</t>
  </si>
  <si>
    <t>Charges for work station as per Commercial Agreement</t>
  </si>
  <si>
    <t xml:space="preserve">Monthly rentals </t>
  </si>
  <si>
    <t>INR</t>
  </si>
  <si>
    <t>Repayment Starts</t>
  </si>
  <si>
    <t>Revenue from Operations</t>
  </si>
  <si>
    <t>Total Area Sq. Ft/</t>
  </si>
  <si>
    <t>Rent INR/Sq. Ft. Per Month</t>
  </si>
  <si>
    <t>Escalation In Rental</t>
  </si>
  <si>
    <t>Rental Income (Monthly)</t>
  </si>
  <si>
    <t>Rental Income (Yearly)</t>
  </si>
  <si>
    <t>Revenue from Rent</t>
  </si>
  <si>
    <t>Management Fees on Rent (Monthly)</t>
  </si>
  <si>
    <t xml:space="preserve">Management Fees on Rent </t>
  </si>
  <si>
    <t>Management fees (Annual)</t>
  </si>
  <si>
    <t>Revenue from Work Station</t>
  </si>
  <si>
    <t>Number of Work station</t>
  </si>
  <si>
    <t>Monthly Charges per station</t>
  </si>
  <si>
    <t xml:space="preserve">Monthly Charges </t>
  </si>
  <si>
    <t>Annual charges</t>
  </si>
  <si>
    <t>Revenue from Work stations</t>
  </si>
  <si>
    <t>Revenue from Manpower supply</t>
  </si>
  <si>
    <t xml:space="preserve">Number of manpower </t>
  </si>
  <si>
    <t>Escalation on Reimbursement</t>
  </si>
  <si>
    <t>Reimbursement per resource per month</t>
  </si>
  <si>
    <t>Annual Reimbursement</t>
  </si>
  <si>
    <t>Monthly Reimbursement</t>
  </si>
  <si>
    <t>Management Fee on Manpower supply</t>
  </si>
  <si>
    <t>Management Fee Yearly</t>
  </si>
  <si>
    <t>Location</t>
  </si>
  <si>
    <t>Rs. - Lakhs</t>
  </si>
  <si>
    <t>S.N.</t>
  </si>
  <si>
    <t>Month</t>
  </si>
  <si>
    <t>Pallet Charges</t>
  </si>
  <si>
    <t>Milk Charges</t>
  </si>
  <si>
    <t>Total Capital Reimbursement</t>
  </si>
  <si>
    <t>Date</t>
  </si>
  <si>
    <t>PALLET</t>
  </si>
  <si>
    <t>MILK</t>
  </si>
  <si>
    <t>Number of Pallets</t>
  </si>
  <si>
    <t>Cahrges per month per pellet</t>
  </si>
  <si>
    <t>Capital Reimbursement including Management Fee</t>
  </si>
  <si>
    <t>Revenue from Capital Reimbursement including Management Fee</t>
  </si>
  <si>
    <t>Variable</t>
  </si>
  <si>
    <t>Fixed</t>
  </si>
  <si>
    <t>Rates Per Pellet</t>
  </si>
  <si>
    <t>Nos</t>
  </si>
  <si>
    <t>Per Pellet Per Month</t>
  </si>
  <si>
    <t>Number of Pellets</t>
  </si>
  <si>
    <t>Charges per pellet (Monthly)</t>
  </si>
  <si>
    <t>Income from pellets (Monthly)</t>
  </si>
  <si>
    <t>Income from pellets (Yearly)</t>
  </si>
  <si>
    <t>Milk</t>
  </si>
  <si>
    <t>Escalation in electricity tarrifs</t>
  </si>
  <si>
    <t>Management Fees on Electricity</t>
  </si>
  <si>
    <t>Revenue from Power Arrangements</t>
  </si>
  <si>
    <t>Annual Consumption</t>
  </si>
  <si>
    <t>Applicable tarrifs</t>
  </si>
  <si>
    <t>Escalation Assumed</t>
  </si>
  <si>
    <t>Annual Electricity Charges</t>
  </si>
  <si>
    <t>Management Fees on Power</t>
  </si>
  <si>
    <t>Annual Management Fees on Power</t>
  </si>
  <si>
    <t>Security Deposit to landlord</t>
  </si>
  <si>
    <t>Interest on Security Deposit</t>
  </si>
  <si>
    <t>Annually</t>
  </si>
  <si>
    <t>Interest on Security Deposit (Annual)</t>
  </si>
  <si>
    <t>Income from Inerest</t>
  </si>
  <si>
    <t>Rent (Monthly)</t>
  </si>
  <si>
    <t>Rent (Yearly)</t>
  </si>
  <si>
    <t>Cost of Manpower Supply</t>
  </si>
  <si>
    <t>Per Employee Cost Per Month</t>
  </si>
  <si>
    <t>Escalation on Salary</t>
  </si>
  <si>
    <t>Monthly Expenses</t>
  </si>
  <si>
    <t>Annual Expenses</t>
  </si>
  <si>
    <t>Repair &amp; Maintenance as % of CAPEX</t>
  </si>
  <si>
    <t>Escalation on Repair &amp; Maintenance</t>
  </si>
  <si>
    <t>Escalation on R&amp;M</t>
  </si>
  <si>
    <t>Repair &amp; Maintenance Cost</t>
  </si>
  <si>
    <t>CAPEX Value</t>
  </si>
  <si>
    <t>Administrative Expenses as % of Sales</t>
  </si>
  <si>
    <t>Sales Value</t>
  </si>
  <si>
    <t>Electricity Expenses</t>
  </si>
  <si>
    <t>Number of Working Days (Projected)</t>
  </si>
  <si>
    <t xml:space="preserve">Corporate Tax Rate </t>
  </si>
  <si>
    <t>Surcharge</t>
  </si>
  <si>
    <t>Cess</t>
  </si>
  <si>
    <t>Applicable Tax Rate (%)</t>
  </si>
  <si>
    <t>Rental Expenses</t>
  </si>
  <si>
    <t>Selling, General &amp; Administrative Expenses</t>
  </si>
  <si>
    <t>Preliminary and Pre Operative Expenses</t>
  </si>
  <si>
    <t>Working Capital Margins</t>
  </si>
  <si>
    <t>Manpower Supply</t>
  </si>
  <si>
    <t>Trade Recievable</t>
  </si>
  <si>
    <t>Trade Recievables</t>
  </si>
  <si>
    <t>Working Capital Requirement</t>
  </si>
  <si>
    <t xml:space="preserve">Intereset on working capital loan </t>
  </si>
  <si>
    <t>WCC</t>
  </si>
  <si>
    <t>WACC</t>
  </si>
  <si>
    <t xml:space="preserve">Debt </t>
  </si>
  <si>
    <t>Total Capital</t>
  </si>
  <si>
    <t>Wd</t>
  </si>
  <si>
    <t>We</t>
  </si>
  <si>
    <t>Cost of Debt (Kd)</t>
  </si>
  <si>
    <t>Tax rate</t>
  </si>
  <si>
    <t>Post tax Cost of debt</t>
  </si>
  <si>
    <t>Cost of Equity (Ke)</t>
  </si>
  <si>
    <t>FCFF+TV</t>
  </si>
  <si>
    <t>Sensitivity Analysis</t>
  </si>
  <si>
    <t>As a base case</t>
  </si>
  <si>
    <t>If Sales is dereased by 5%</t>
  </si>
  <si>
    <t>If sales is decreased by 10%</t>
  </si>
  <si>
    <t>https://www.niftyindices.com/market-data/return-profile</t>
  </si>
  <si>
    <t>IT Act</t>
  </si>
  <si>
    <t>(GST inputs of the project)</t>
  </si>
  <si>
    <t>GST Input (Opening Balance)</t>
  </si>
  <si>
    <t>GST Input on CG</t>
  </si>
  <si>
    <t>GST Input basis</t>
  </si>
  <si>
    <t>GST Input  Tax</t>
  </si>
  <si>
    <t>GST Output Basis</t>
  </si>
  <si>
    <t>GST Output Tax</t>
  </si>
  <si>
    <t>GST Payable</t>
  </si>
  <si>
    <t>Less: GST Input Credit Availed</t>
  </si>
  <si>
    <t>Net GST Payable</t>
  </si>
  <si>
    <t>GST Input (Closing Balance)</t>
  </si>
  <si>
    <t>Less: GST Paid</t>
  </si>
  <si>
    <t>GST Input (Closing Balance)- C/F</t>
  </si>
  <si>
    <t>GST on Capital Goods</t>
  </si>
  <si>
    <t>CRPL Infra Private Limited</t>
  </si>
  <si>
    <t>Description</t>
  </si>
  <si>
    <t>Rs.- Lakhs</t>
  </si>
  <si>
    <t>Rs.-Cr.</t>
  </si>
  <si>
    <t>Supply &amp; Installation of Refrigeration System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</si>
  <si>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</si>
  <si>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</si>
  <si>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</si>
  <si>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</si>
  <si>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</si>
  <si>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</si>
  <si>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</si>
  <si>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</si>
  <si>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</si>
  <si>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</si>
  <si>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</si>
  <si>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</si>
  <si>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</si>
  <si>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</si>
  <si>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</si>
  <si>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</si>
  <si>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</si>
  <si>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</si>
  <si>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</si>
  <si>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Security Deposit</t>
  </si>
  <si>
    <t>StampDuty</t>
  </si>
  <si>
    <t>Salary &amp; Travelling Expenses during Pre-operation Period</t>
  </si>
  <si>
    <t>Interest During pre-operation period</t>
  </si>
  <si>
    <t>Margin Money for Working Capital</t>
  </si>
  <si>
    <t>total</t>
  </si>
  <si>
    <t xml:space="preserve"> CRPL</t>
  </si>
  <si>
    <t>Bank Finance</t>
  </si>
  <si>
    <t>2032-33</t>
  </si>
  <si>
    <t>Electricity Consumption</t>
  </si>
  <si>
    <t>Electricity Unit per Pallet per day</t>
  </si>
  <si>
    <t>Units</t>
  </si>
  <si>
    <t>Number of Unit Consumed Per Day</t>
  </si>
  <si>
    <t>Fixed Charges Per Kva</t>
  </si>
  <si>
    <t>As per LoI Connected Load</t>
  </si>
  <si>
    <t>Kva</t>
  </si>
  <si>
    <t>Fixed Charges Per Annum</t>
  </si>
  <si>
    <t>Number of Months in a Year</t>
  </si>
  <si>
    <t>Months</t>
  </si>
  <si>
    <t>Applicable tariff per Unit</t>
  </si>
  <si>
    <t>INR/Unit</t>
  </si>
  <si>
    <t>Energy Charges (Anually)</t>
  </si>
  <si>
    <t>Total Annual Energy Charges</t>
  </si>
  <si>
    <t>Number of Unit Consumption (Anually)</t>
  </si>
  <si>
    <t>Power Consumption per day (Units)</t>
  </si>
  <si>
    <t>Add: Output GST @18%</t>
  </si>
  <si>
    <t>Net Revenue</t>
  </si>
  <si>
    <t>GST Paid</t>
  </si>
  <si>
    <t>Operating Expenses</t>
  </si>
  <si>
    <t>Pre.,IDC &amp; Cont</t>
  </si>
  <si>
    <t>WDV Rates</t>
  </si>
  <si>
    <t>Comp. Act</t>
  </si>
  <si>
    <t xml:space="preserve">Less : Depreciation </t>
  </si>
  <si>
    <t>WDV OF Land Devlopment</t>
  </si>
  <si>
    <t>WDV of Plant &amp; Machinery</t>
  </si>
  <si>
    <t>WDV of Misc. Fixed Asset</t>
  </si>
  <si>
    <t>Total WDV Depreciation</t>
  </si>
  <si>
    <t>Depreciation Schedule as per IT Act (INR Crore)</t>
  </si>
  <si>
    <t>CG to be captialized</t>
  </si>
  <si>
    <t>@18%GST</t>
  </si>
  <si>
    <t>Amount with GST</t>
  </si>
  <si>
    <t>Deferred Tax Asset/(Liability)</t>
  </si>
  <si>
    <t>(Tax Calculation)</t>
  </si>
  <si>
    <t>Add : SLM</t>
  </si>
  <si>
    <t>Less : WDV</t>
  </si>
  <si>
    <t>Taxable Income / Proft</t>
  </si>
  <si>
    <t>Carry forward of loss</t>
  </si>
  <si>
    <t>Set off of loss</t>
  </si>
  <si>
    <t>Net taxable income</t>
  </si>
  <si>
    <t>Tax on Income @ 25.17%</t>
  </si>
  <si>
    <t>Add : Company Act Dep.</t>
  </si>
  <si>
    <t>Less : IT Act Dep</t>
  </si>
  <si>
    <t>Tax Calulation - EBIT</t>
  </si>
  <si>
    <t>Deffered Tax</t>
  </si>
  <si>
    <t>Deffered Tax Asset</t>
  </si>
  <si>
    <t>Balance with Gov. Authorities</t>
  </si>
  <si>
    <t>Applicable taxes</t>
  </si>
  <si>
    <t>Cash Flow from Operating Activities</t>
  </si>
  <si>
    <t>Profit before Tax</t>
  </si>
  <si>
    <t>Additions</t>
  </si>
  <si>
    <t>GST on cost</t>
  </si>
  <si>
    <t>Cost (INR Cr)</t>
  </si>
  <si>
    <t>GST on Collection</t>
  </si>
  <si>
    <t>Govt Grant Receivable (Rs Cr)</t>
  </si>
  <si>
    <t>Total Cost (INR Cr)</t>
  </si>
  <si>
    <t>GST Credit / (To be Paid)</t>
  </si>
  <si>
    <t xml:space="preserve">Collection without GST and electricity (INR Cr) </t>
  </si>
  <si>
    <t>TOTAL COLLECTION (except electricity)  (INR CR)</t>
  </si>
  <si>
    <t>Current Tax</t>
  </si>
  <si>
    <t>Deferred Tax</t>
  </si>
  <si>
    <t>Gst Output</t>
  </si>
  <si>
    <t>GST Input</t>
  </si>
  <si>
    <t>Transferred to P&amp;L</t>
  </si>
  <si>
    <t>Add: Interest Expense</t>
  </si>
  <si>
    <t>Increase in Sundry Debtors</t>
  </si>
  <si>
    <t>Increase in Sundry Creditors</t>
  </si>
  <si>
    <t>Cash Generated from Operations</t>
  </si>
  <si>
    <t>Income Taxes paid</t>
  </si>
  <si>
    <t>Net Cash from Operating Activities</t>
  </si>
  <si>
    <t>Add: Non-Cash Expenses/ Non-Operating Expenses/(Non-Operating Income)</t>
  </si>
  <si>
    <t>Cash Flow from Investing Activities</t>
  </si>
  <si>
    <t>Purchase of Fixed Assets</t>
  </si>
  <si>
    <t>Net Cash from Investing Activities</t>
  </si>
  <si>
    <t>Cash Flow from Financing Activities</t>
  </si>
  <si>
    <t>Interest Paid</t>
  </si>
  <si>
    <t>Net Cash from Financing Activities</t>
  </si>
  <si>
    <t>Net increase in cash and cash equivalents</t>
  </si>
  <si>
    <t>Cash and cash equivalents at beginning of period</t>
  </si>
  <si>
    <t>Cash and cash equivalents at end of period</t>
  </si>
  <si>
    <t>NET GST ASSET</t>
  </si>
  <si>
    <t>MAT Rate</t>
  </si>
  <si>
    <t>Normal Tax rate</t>
  </si>
  <si>
    <t>Profit before taxes</t>
  </si>
  <si>
    <t>Add: Exceptional items</t>
  </si>
  <si>
    <t>Add: Provision for foreign exchange fluctuations</t>
  </si>
  <si>
    <t>Add: Dep.as per Co Act</t>
  </si>
  <si>
    <t>Less: Dep. as per IT Act</t>
  </si>
  <si>
    <t>Adjusted PBT</t>
  </si>
  <si>
    <t>Losses B/F</t>
  </si>
  <si>
    <t>Unabsorbed Depreciation B/F</t>
  </si>
  <si>
    <t>Taxable Profits</t>
  </si>
  <si>
    <t>Losses C/F</t>
  </si>
  <si>
    <t>Unabsorbed Depreciation C/F</t>
  </si>
  <si>
    <t>Tax Liability as per normal provisions</t>
  </si>
  <si>
    <t>Tax Rate Business Income</t>
  </si>
  <si>
    <t>MAT Liability on book profits</t>
  </si>
  <si>
    <t>Tax Liability higher of two</t>
  </si>
  <si>
    <t>Less: Mat Credit set off</t>
  </si>
  <si>
    <t>Tax paid</t>
  </si>
  <si>
    <t>Opening</t>
  </si>
  <si>
    <t>Utilized</t>
  </si>
  <si>
    <t>Cumulative MAT Credit</t>
  </si>
  <si>
    <t>(Fund Flow Statement)</t>
  </si>
  <si>
    <t>Cash Flow Statement</t>
  </si>
  <si>
    <t>MAT</t>
  </si>
  <si>
    <t>If interest rate increased by 1%</t>
  </si>
  <si>
    <t>If Repairs &amp; Maintenance Expenses  increased by 1%</t>
  </si>
  <si>
    <t>If Administrative Expenses increased by 1%</t>
  </si>
  <si>
    <t>CG</t>
  </si>
  <si>
    <t>Applicable GST</t>
  </si>
  <si>
    <t>Rs. - Cr.</t>
  </si>
  <si>
    <t>SG&amp;A Expenses</t>
  </si>
  <si>
    <t>Total Trade Payables</t>
  </si>
  <si>
    <t>Mat Credit Entitlement</t>
  </si>
  <si>
    <t>Change in MAT</t>
  </si>
  <si>
    <t>No maintenance for first 2 years</t>
  </si>
  <si>
    <t>Construction Ends</t>
  </si>
  <si>
    <t>Loan End Period</t>
  </si>
  <si>
    <t>SLM</t>
  </si>
  <si>
    <t xml:space="preserve">Less : SLM Depreciation </t>
  </si>
  <si>
    <t>Carrying Value of Land</t>
  </si>
  <si>
    <t>Carrying Value Land Devlopment</t>
  </si>
  <si>
    <t>Carrying Value Building &amp; Civil Works</t>
  </si>
  <si>
    <t>Carrying Value of Plant &amp; Machinery</t>
  </si>
  <si>
    <t>Carrying Value of Misc. Fixed Asset</t>
  </si>
  <si>
    <t>Total SLM Depreciation</t>
  </si>
  <si>
    <t>Total Carrying Value</t>
  </si>
  <si>
    <t>Projected Consumption</t>
  </si>
  <si>
    <t>Payback PeriOd</t>
  </si>
  <si>
    <t>If interest rate increased by 0.5%</t>
  </si>
  <si>
    <t>Project Cost &amp; Means of Finance</t>
  </si>
  <si>
    <t>Computation of Margin Money for Working Capital</t>
  </si>
  <si>
    <t>% every year</t>
  </si>
  <si>
    <t>If operating expenses is increased by 5%</t>
  </si>
  <si>
    <t>If operating expenses is increased by 10%</t>
  </si>
  <si>
    <t>ZEPTO_NOIDA _Project</t>
  </si>
  <si>
    <t>Fixed Assets</t>
  </si>
  <si>
    <t>Input GST on CG</t>
  </si>
  <si>
    <t>Pre-operative Expenses</t>
  </si>
  <si>
    <t>Cash &amp; Cash Equivalents</t>
  </si>
  <si>
    <t>Ploughing Back of profit</t>
  </si>
  <si>
    <t>Rs.- Lakh</t>
  </si>
  <si>
    <t>68000 Sq. Ft. Noida Location Warehouse (Cold Storage)</t>
  </si>
  <si>
    <t>Noida ZEPTO</t>
  </si>
  <si>
    <t>Grand Total</t>
  </si>
  <si>
    <t>Amount (INR Cr.)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</si>
</sst>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  <numFmt numFmtId="166" formatCode="_(* #,##0_);_(* \(#,##0\);_(* &quot;-&quot;??_);_(@_)"/>
    <numFmt numFmtId="167" formatCode="0.0%"/>
    <numFmt numFmtId="168" formatCode="0\ &quot;Months&quot;"/>
    <numFmt numFmtId="169" formatCode="[$-409]d\-mmm\-yy;@"/>
    <numFmt numFmtId="170" formatCode="_(* #,##0.0_);_(* \(#,##0.0\);_(* &quot;-&quot;??_);_(@_)"/>
    <numFmt numFmtId="171" formatCode="&quot;INR&quot;\ 0.00\ &quot;Crore&quot;"/>
    <numFmt numFmtId="172" formatCode="0.00\ &quot;years&quot;"/>
    <numFmt numFmtId="173" formatCode="0.00\ &quot;Years&quot;"/>
    <numFmt numFmtId="174" formatCode="&quot;INR&quot;\ 0.0\ &quot;Crore&quot;"/>
  </numFmts>
  <fonts count="59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6"/>
      <color rgb="FFC0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b/>
      <sz val="12"/>
      <color rgb="FFC00000"/>
      <name val="Calibri"/>
      <family val="2"/>
    </font>
    <font>
      <b/>
      <sz val="14"/>
      <color rgb="FFC0000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0"/>
      <name val="Calibri"/>
      <family val="2"/>
    </font>
    <font>
      <sz val="11"/>
      <color rgb="FF00B050"/>
      <name val="Calibri"/>
      <family val="2"/>
    </font>
    <font>
      <sz val="11"/>
      <color theme="4"/>
      <name val="Calibri"/>
      <family val="2"/>
    </font>
    <font>
      <b/>
      <i/>
      <sz val="11"/>
      <color rgb="FFC00000"/>
      <name val="Calibri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</font>
    <font>
      <sz val="11"/>
      <color rgb="FF11E543"/>
      <name val="Calibri"/>
      <family val="2"/>
    </font>
    <font>
      <b/>
      <sz val="11"/>
      <color rgb="FF11E543"/>
      <name val="Calibri"/>
      <family val="2"/>
    </font>
    <font>
      <i/>
      <sz val="10"/>
      <color rgb="FFC00000"/>
      <name val="Calibri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9"/>
      <color theme="10"/>
      <name val="Gill Sans MT"/>
      <family val="2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9">
    <xf numFmtId="0" fontId="0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/>
    <xf numFmtId="164" fontId="12" fillId="0" borderId="0" applyFont="0" applyFill="0" applyBorder="0" applyAlignment="0" applyProtection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52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98">
    <xf numFmtId="0" fontId="0" fillId="0" borderId="0" xfId="0"/>
    <xf numFmtId="0" fontId="14" fillId="0" borderId="0" xfId="0" applyFont="1"/>
    <xf numFmtId="0" fontId="20" fillId="4" borderId="0" xfId="0" applyFont="1" applyFill="1" applyAlignment="1">
      <alignment vertical="center"/>
    </xf>
    <xf numFmtId="0" fontId="15" fillId="4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4" borderId="5" xfId="0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20" fillId="4" borderId="0" xfId="0" applyFont="1" applyFill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8" fillId="5" borderId="0" xfId="0" applyFont="1" applyFill="1" applyAlignment="1">
      <alignment horizontal="left" vertical="center"/>
    </xf>
    <xf numFmtId="0" fontId="18" fillId="5" borderId="0" xfId="0" applyFont="1" applyFill="1" applyAlignment="1">
      <alignment horizontal="center" vertical="center"/>
    </xf>
    <xf numFmtId="15" fontId="19" fillId="0" borderId="0" xfId="0" applyNumberFormat="1" applyFont="1" applyAlignment="1">
      <alignment horizontal="center" vertical="center"/>
    </xf>
    <xf numFmtId="0" fontId="22" fillId="3" borderId="0" xfId="0" applyFont="1" applyFill="1" applyAlignment="1">
      <alignment horizontal="left" vertical="center"/>
    </xf>
    <xf numFmtId="168" fontId="19" fillId="0" borderId="0" xfId="1" applyNumberFormat="1" applyFont="1" applyAlignment="1">
      <alignment horizontal="center" vertical="center"/>
    </xf>
    <xf numFmtId="0" fontId="16" fillId="0" borderId="0" xfId="0" applyNumberFormat="1" applyFont="1" applyAlignment="1">
      <alignment vertical="center"/>
    </xf>
    <xf numFmtId="0" fontId="17" fillId="0" borderId="6" xfId="0" applyNumberFormat="1" applyFont="1" applyBorder="1" applyAlignment="1">
      <alignment vertical="center"/>
    </xf>
    <xf numFmtId="0" fontId="24" fillId="0" borderId="0" xfId="0" applyNumberFormat="1" applyFont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3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170" fontId="14" fillId="0" borderId="0" xfId="1" applyNumberFormat="1" applyFont="1" applyAlignment="1">
      <alignment horizontal="center" vertical="center"/>
    </xf>
    <xf numFmtId="9" fontId="19" fillId="0" borderId="0" xfId="0" applyNumberFormat="1" applyFont="1" applyAlignment="1">
      <alignment horizontal="center" vertical="center"/>
    </xf>
    <xf numFmtId="170" fontId="18" fillId="0" borderId="6" xfId="1" applyNumberFormat="1" applyFont="1" applyBorder="1" applyAlignment="1">
      <alignment horizontal="center" vertical="center"/>
    </xf>
    <xf numFmtId="170" fontId="14" fillId="0" borderId="5" xfId="1" applyNumberFormat="1" applyFont="1" applyBorder="1" applyAlignment="1">
      <alignment horizontal="center" vertical="center"/>
    </xf>
    <xf numFmtId="166" fontId="19" fillId="0" borderId="0" xfId="1" applyNumberFormat="1" applyFont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9" fontId="14" fillId="0" borderId="0" xfId="0" applyNumberFormat="1" applyFont="1" applyAlignment="1">
      <alignment horizontal="center" vertical="center"/>
    </xf>
    <xf numFmtId="170" fontId="14" fillId="0" borderId="8" xfId="0" applyNumberFormat="1" applyFont="1" applyBorder="1" applyAlignment="1">
      <alignment horizontal="center" vertical="center"/>
    </xf>
    <xf numFmtId="167" fontId="14" fillId="0" borderId="2" xfId="2" applyNumberFormat="1" applyFont="1" applyBorder="1" applyAlignment="1">
      <alignment horizontal="center" vertical="center"/>
    </xf>
    <xf numFmtId="170" fontId="14" fillId="0" borderId="0" xfId="0" applyNumberFormat="1" applyFont="1" applyBorder="1" applyAlignment="1">
      <alignment horizontal="center" vertical="center"/>
    </xf>
    <xf numFmtId="167" fontId="14" fillId="0" borderId="10" xfId="2" applyNumberFormat="1" applyFont="1" applyBorder="1" applyAlignment="1">
      <alignment horizontal="center" vertical="center"/>
    </xf>
    <xf numFmtId="170" fontId="18" fillId="0" borderId="4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169" fontId="15" fillId="4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4" fontId="14" fillId="0" borderId="0" xfId="0" applyNumberFormat="1" applyFont="1" applyAlignment="1">
      <alignment vertical="center"/>
    </xf>
    <xf numFmtId="1" fontId="18" fillId="5" borderId="0" xfId="0" applyNumberFormat="1" applyFont="1" applyFill="1" applyAlignment="1">
      <alignment horizontal="center" vertical="center"/>
    </xf>
    <xf numFmtId="0" fontId="26" fillId="3" borderId="0" xfId="0" applyFont="1" applyFill="1" applyAlignment="1">
      <alignment vertical="center"/>
    </xf>
    <xf numFmtId="1" fontId="18" fillId="8" borderId="0" xfId="0" applyNumberFormat="1" applyFont="1" applyFill="1" applyAlignment="1">
      <alignment horizontal="center" vertical="center"/>
    </xf>
    <xf numFmtId="0" fontId="14" fillId="5" borderId="0" xfId="0" applyFont="1" applyFill="1" applyAlignment="1">
      <alignment vertical="center"/>
    </xf>
    <xf numFmtId="0" fontId="18" fillId="5" borderId="0" xfId="0" applyFont="1" applyFill="1" applyAlignment="1">
      <alignment vertical="center"/>
    </xf>
    <xf numFmtId="0" fontId="28" fillId="5" borderId="0" xfId="0" applyFont="1" applyFill="1" applyAlignment="1">
      <alignment vertical="center"/>
    </xf>
    <xf numFmtId="0" fontId="28" fillId="5" borderId="0" xfId="0" applyFont="1" applyFill="1" applyAlignment="1">
      <alignment horizontal="center" vertical="center"/>
    </xf>
    <xf numFmtId="1" fontId="28" fillId="8" borderId="0" xfId="0" applyNumberFormat="1" applyFont="1" applyFill="1" applyAlignment="1">
      <alignment horizontal="center" vertical="center"/>
    </xf>
    <xf numFmtId="1" fontId="28" fillId="5" borderId="0" xfId="0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4" fontId="14" fillId="0" borderId="0" xfId="0" applyNumberFormat="1" applyFont="1" applyAlignment="1">
      <alignment horizontal="center" vertical="center"/>
    </xf>
    <xf numFmtId="10" fontId="14" fillId="0" borderId="0" xfId="0" applyNumberFormat="1" applyFont="1" applyAlignment="1">
      <alignment horizontal="center" vertical="center"/>
    </xf>
    <xf numFmtId="0" fontId="26" fillId="3" borderId="0" xfId="0" applyFont="1" applyFill="1" applyAlignment="1">
      <alignment horizontal="left" vertical="center"/>
    </xf>
    <xf numFmtId="0" fontId="29" fillId="4" borderId="0" xfId="0" applyFont="1" applyFill="1" applyAlignment="1">
      <alignment horizontal="center" vertical="center"/>
    </xf>
    <xf numFmtId="164" fontId="30" fillId="0" borderId="0" xfId="1" applyNumberFormat="1" applyFont="1" applyAlignment="1">
      <alignment vertical="center"/>
    </xf>
    <xf numFmtId="164" fontId="30" fillId="0" borderId="0" xfId="1" applyNumberFormat="1" applyFont="1" applyAlignment="1">
      <alignment horizontal="center" vertical="center"/>
    </xf>
    <xf numFmtId="9" fontId="31" fillId="0" borderId="0" xfId="0" applyNumberFormat="1" applyFont="1" applyAlignment="1">
      <alignment horizontal="center" vertical="center"/>
    </xf>
    <xf numFmtId="43" fontId="14" fillId="0" borderId="0" xfId="0" applyNumberFormat="1" applyFont="1" applyAlignment="1">
      <alignment horizontal="center" vertical="center"/>
    </xf>
    <xf numFmtId="170" fontId="14" fillId="12" borderId="0" xfId="1" applyNumberFormat="1" applyFont="1" applyFill="1" applyAlignment="1">
      <alignment horizontal="center" vertical="center"/>
    </xf>
    <xf numFmtId="9" fontId="30" fillId="0" borderId="0" xfId="0" applyNumberFormat="1" applyFont="1" applyAlignment="1">
      <alignment horizontal="center" vertical="center"/>
    </xf>
    <xf numFmtId="0" fontId="14" fillId="12" borderId="0" xfId="0" applyFont="1" applyFill="1" applyAlignment="1">
      <alignment horizontal="center" vertical="center"/>
    </xf>
    <xf numFmtId="0" fontId="18" fillId="5" borderId="12" xfId="0" applyFont="1" applyFill="1" applyBorder="1" applyAlignment="1">
      <alignment horizontal="left" vertical="center"/>
    </xf>
    <xf numFmtId="0" fontId="15" fillId="4" borderId="0" xfId="0" applyNumberFormat="1" applyFont="1" applyFill="1" applyAlignment="1">
      <alignment vertical="center"/>
    </xf>
    <xf numFmtId="9" fontId="15" fillId="4" borderId="0" xfId="0" applyNumberFormat="1" applyFont="1" applyFill="1" applyAlignment="1">
      <alignment horizontal="center" vertical="center"/>
    </xf>
    <xf numFmtId="0" fontId="27" fillId="0" borderId="0" xfId="0" applyFont="1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0" fontId="14" fillId="9" borderId="0" xfId="0" applyFont="1" applyFill="1" applyAlignment="1">
      <alignment vertical="center"/>
    </xf>
    <xf numFmtId="0" fontId="14" fillId="14" borderId="0" xfId="0" applyFont="1" applyFill="1" applyAlignment="1">
      <alignment vertical="center"/>
    </xf>
    <xf numFmtId="0" fontId="14" fillId="13" borderId="0" xfId="0" applyFont="1" applyFill="1" applyAlignment="1">
      <alignment vertical="center"/>
    </xf>
    <xf numFmtId="0" fontId="14" fillId="11" borderId="0" xfId="0" applyFont="1" applyFill="1" applyAlignment="1">
      <alignment vertical="center"/>
    </xf>
    <xf numFmtId="0" fontId="18" fillId="5" borderId="12" xfId="0" applyFont="1" applyFill="1" applyBorder="1" applyAlignment="1">
      <alignment vertical="center"/>
    </xf>
    <xf numFmtId="0" fontId="18" fillId="9" borderId="12" xfId="0" applyFont="1" applyFill="1" applyBorder="1" applyAlignment="1">
      <alignment vertical="center"/>
    </xf>
    <xf numFmtId="0" fontId="14" fillId="14" borderId="12" xfId="0" applyFont="1" applyFill="1" applyBorder="1" applyAlignment="1">
      <alignment vertical="center"/>
    </xf>
    <xf numFmtId="0" fontId="18" fillId="13" borderId="12" xfId="0" applyFont="1" applyFill="1" applyBorder="1" applyAlignment="1">
      <alignment vertical="center"/>
    </xf>
    <xf numFmtId="0" fontId="18" fillId="11" borderId="12" xfId="0" applyFont="1" applyFill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5" fillId="4" borderId="12" xfId="0" applyFont="1" applyFill="1" applyBorder="1" applyAlignment="1">
      <alignment vertical="center"/>
    </xf>
    <xf numFmtId="0" fontId="14" fillId="12" borderId="0" xfId="0" applyFont="1" applyFill="1" applyAlignment="1">
      <alignment vertical="center"/>
    </xf>
    <xf numFmtId="0" fontId="23" fillId="12" borderId="0" xfId="0" applyFont="1" applyFill="1" applyAlignment="1">
      <alignment vertical="center"/>
    </xf>
    <xf numFmtId="0" fontId="18" fillId="0" borderId="12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2" fontId="14" fillId="0" borderId="0" xfId="0" applyNumberFormat="1" applyFont="1" applyFill="1" applyAlignment="1">
      <alignment horizontal="center" vertical="center"/>
    </xf>
    <xf numFmtId="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2" fontId="14" fillId="12" borderId="0" xfId="0" applyNumberFormat="1" applyFont="1" applyFill="1" applyAlignment="1">
      <alignment horizontal="center" vertical="center"/>
    </xf>
    <xf numFmtId="2" fontId="14" fillId="12" borderId="0" xfId="2" applyNumberFormat="1" applyFont="1" applyFill="1" applyAlignment="1">
      <alignment horizontal="center" vertical="center"/>
    </xf>
    <xf numFmtId="2" fontId="14" fillId="5" borderId="0" xfId="0" applyNumberFormat="1" applyFont="1" applyFill="1" applyAlignment="1">
      <alignment horizontal="center" vertical="center"/>
    </xf>
    <xf numFmtId="2" fontId="18" fillId="9" borderId="12" xfId="0" applyNumberFormat="1" applyFont="1" applyFill="1" applyBorder="1" applyAlignment="1">
      <alignment horizontal="center" vertical="center"/>
    </xf>
    <xf numFmtId="2" fontId="14" fillId="9" borderId="0" xfId="0" applyNumberFormat="1" applyFont="1" applyFill="1" applyAlignment="1">
      <alignment horizontal="center" vertical="center"/>
    </xf>
    <xf numFmtId="2" fontId="14" fillId="14" borderId="0" xfId="0" applyNumberFormat="1" applyFont="1" applyFill="1" applyAlignment="1">
      <alignment horizontal="center" vertical="center"/>
    </xf>
    <xf numFmtId="2" fontId="14" fillId="13" borderId="0" xfId="0" applyNumberFormat="1" applyFont="1" applyFill="1" applyAlignment="1">
      <alignment horizontal="center" vertical="center"/>
    </xf>
    <xf numFmtId="2" fontId="18" fillId="11" borderId="12" xfId="0" applyNumberFormat="1" applyFont="1" applyFill="1" applyBorder="1" applyAlignment="1">
      <alignment horizontal="center" vertical="center"/>
    </xf>
    <xf numFmtId="2" fontId="14" fillId="11" borderId="0" xfId="0" applyNumberFormat="1" applyFont="1" applyFill="1" applyAlignment="1">
      <alignment horizontal="center" vertical="center"/>
    </xf>
    <xf numFmtId="2" fontId="18" fillId="13" borderId="12" xfId="0" applyNumberFormat="1" applyFont="1" applyFill="1" applyBorder="1" applyAlignment="1">
      <alignment horizontal="center" vertical="center"/>
    </xf>
    <xf numFmtId="2" fontId="14" fillId="14" borderId="12" xfId="0" applyNumberFormat="1" applyFont="1" applyFill="1" applyBorder="1" applyAlignment="1">
      <alignment horizontal="center" vertical="center"/>
    </xf>
    <xf numFmtId="0" fontId="18" fillId="5" borderId="0" xfId="0" applyFont="1" applyFill="1" applyAlignment="1">
      <alignment horizontal="left" vertical="center" wrapText="1"/>
    </xf>
    <xf numFmtId="0" fontId="18" fillId="14" borderId="12" xfId="0" applyFont="1" applyFill="1" applyBorder="1" applyAlignment="1">
      <alignment vertical="center"/>
    </xf>
    <xf numFmtId="9" fontId="14" fillId="0" borderId="0" xfId="2" applyNumberFormat="1" applyFont="1" applyAlignment="1">
      <alignment vertical="center"/>
    </xf>
    <xf numFmtId="0" fontId="15" fillId="4" borderId="12" xfId="0" applyFont="1" applyFill="1" applyBorder="1" applyAlignment="1">
      <alignment horizontal="center" vertical="center"/>
    </xf>
    <xf numFmtId="2" fontId="15" fillId="4" borderId="12" xfId="0" applyNumberFormat="1" applyFont="1" applyFill="1" applyBorder="1" applyAlignment="1">
      <alignment horizontal="center" vertical="center"/>
    </xf>
    <xf numFmtId="2" fontId="32" fillId="8" borderId="0" xfId="0" applyNumberFormat="1" applyFont="1" applyFill="1" applyAlignment="1">
      <alignment horizontal="center" vertical="center"/>
    </xf>
    <xf numFmtId="2" fontId="18" fillId="5" borderId="12" xfId="0" applyNumberFormat="1" applyFont="1" applyFill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5" borderId="0" xfId="0" applyFont="1" applyFill="1" applyAlignment="1">
      <alignment vertical="center"/>
    </xf>
    <xf numFmtId="2" fontId="18" fillId="14" borderId="12" xfId="0" applyNumberFormat="1" applyFont="1" applyFill="1" applyBorder="1" applyAlignment="1">
      <alignment horizontal="center" vertical="center"/>
    </xf>
    <xf numFmtId="0" fontId="18" fillId="5" borderId="12" xfId="0" applyFont="1" applyFill="1" applyBorder="1" applyAlignment="1">
      <alignment vertical="center" wrapText="1"/>
    </xf>
    <xf numFmtId="0" fontId="14" fillId="14" borderId="12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 wrapText="1"/>
    </xf>
    <xf numFmtId="10" fontId="19" fillId="0" borderId="0" xfId="9" applyNumberFormat="1" applyFont="1" applyFill="1" applyBorder="1" applyAlignment="1">
      <alignment horizontal="center" vertical="center"/>
    </xf>
    <xf numFmtId="169" fontId="18" fillId="5" borderId="0" xfId="0" applyNumberFormat="1" applyFont="1" applyFill="1" applyAlignment="1">
      <alignment horizontal="center" vertical="center"/>
    </xf>
    <xf numFmtId="169" fontId="37" fillId="8" borderId="0" xfId="0" applyNumberFormat="1" applyFont="1" applyFill="1" applyAlignment="1">
      <alignment horizontal="center" vertical="center"/>
    </xf>
    <xf numFmtId="0" fontId="18" fillId="15" borderId="0" xfId="0" applyFont="1" applyFill="1" applyAlignment="1">
      <alignment vertical="center"/>
    </xf>
    <xf numFmtId="2" fontId="18" fillId="15" borderId="0" xfId="0" applyNumberFormat="1" applyFont="1" applyFill="1" applyAlignment="1">
      <alignment horizontal="center" vertical="center"/>
    </xf>
    <xf numFmtId="10" fontId="19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2" fontId="18" fillId="0" borderId="0" xfId="0" applyNumberFormat="1" applyFont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0" fontId="34" fillId="5" borderId="0" xfId="0" applyFont="1" applyFill="1" applyAlignment="1">
      <alignment vertical="center"/>
    </xf>
    <xf numFmtId="0" fontId="34" fillId="5" borderId="0" xfId="0" applyFont="1" applyFill="1" applyAlignment="1">
      <alignment horizontal="center" vertical="center"/>
    </xf>
    <xf numFmtId="10" fontId="34" fillId="5" borderId="0" xfId="2" applyNumberFormat="1" applyFont="1" applyFill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vertical="center"/>
    </xf>
    <xf numFmtId="2" fontId="14" fillId="0" borderId="0" xfId="0" applyNumberFormat="1" applyFont="1" applyAlignment="1">
      <alignment vertical="center"/>
    </xf>
    <xf numFmtId="0" fontId="17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2" fontId="17" fillId="5" borderId="0" xfId="0" applyNumberFormat="1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" fontId="38" fillId="0" borderId="0" xfId="0" applyNumberFormat="1" applyFont="1" applyAlignment="1">
      <alignment horizontal="center" vertical="center"/>
    </xf>
    <xf numFmtId="9" fontId="38" fillId="0" borderId="0" xfId="0" applyNumberFormat="1" applyFont="1" applyAlignment="1">
      <alignment horizontal="center" vertical="center"/>
    </xf>
    <xf numFmtId="2" fontId="39" fillId="0" borderId="12" xfId="0" applyNumberFormat="1" applyFont="1" applyBorder="1" applyAlignment="1">
      <alignment horizontal="center" vertical="center"/>
    </xf>
    <xf numFmtId="1" fontId="38" fillId="0" borderId="0" xfId="0" applyNumberFormat="1" applyFont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9" fontId="19" fillId="0" borderId="0" xfId="2" applyFont="1" applyAlignment="1">
      <alignment horizontal="center" vertical="center"/>
    </xf>
    <xf numFmtId="0" fontId="40" fillId="0" borderId="12" xfId="0" applyFont="1" applyBorder="1" applyAlignment="1">
      <alignment vertical="center"/>
    </xf>
    <xf numFmtId="2" fontId="40" fillId="0" borderId="12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2" fontId="14" fillId="0" borderId="0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4" fillId="16" borderId="0" xfId="0" applyFont="1" applyFill="1" applyAlignment="1">
      <alignment vertical="center"/>
    </xf>
    <xf numFmtId="2" fontId="14" fillId="16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/>
    </xf>
    <xf numFmtId="10" fontId="18" fillId="0" borderId="0" xfId="2" applyNumberFormat="1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10" fontId="15" fillId="4" borderId="12" xfId="2" applyNumberFormat="1" applyFont="1" applyFill="1" applyBorder="1" applyAlignment="1">
      <alignment horizontal="center" vertical="center"/>
    </xf>
    <xf numFmtId="171" fontId="15" fillId="4" borderId="0" xfId="0" applyNumberFormat="1" applyFont="1" applyFill="1" applyAlignment="1">
      <alignment vertical="center"/>
    </xf>
    <xf numFmtId="10" fontId="15" fillId="4" borderId="0" xfId="0" applyNumberFormat="1" applyFont="1" applyFill="1" applyAlignment="1">
      <alignment vertical="center"/>
    </xf>
    <xf numFmtId="172" fontId="15" fillId="4" borderId="0" xfId="0" applyNumberFormat="1" applyFont="1" applyFill="1" applyAlignment="1">
      <alignment vertical="center"/>
    </xf>
    <xf numFmtId="10" fontId="14" fillId="0" borderId="0" xfId="0" applyNumberFormat="1" applyFont="1"/>
    <xf numFmtId="173" fontId="19" fillId="0" borderId="0" xfId="1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2" fontId="18" fillId="0" borderId="12" xfId="0" applyNumberFormat="1" applyFont="1" applyFill="1" applyBorder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9" fontId="38" fillId="0" borderId="0" xfId="2" applyFont="1" applyAlignment="1">
      <alignment horizontal="center" vertical="center"/>
    </xf>
    <xf numFmtId="10" fontId="38" fillId="0" borderId="0" xfId="2" applyNumberFormat="1" applyFont="1" applyAlignment="1">
      <alignment horizontal="center" vertical="center"/>
    </xf>
    <xf numFmtId="167" fontId="14" fillId="0" borderId="0" xfId="2" applyNumberFormat="1" applyFont="1" applyAlignment="1">
      <alignment horizontal="center" vertical="center"/>
    </xf>
    <xf numFmtId="0" fontId="10" fillId="0" borderId="0" xfId="10" applyFont="1" applyBorder="1" applyAlignment="1">
      <alignment vertical="center"/>
    </xf>
    <xf numFmtId="0" fontId="10" fillId="0" borderId="0" xfId="10" applyFont="1" applyBorder="1" applyAlignment="1">
      <alignment horizontal="center" vertical="center"/>
    </xf>
    <xf numFmtId="14" fontId="10" fillId="0" borderId="0" xfId="10" applyNumberFormat="1" applyFont="1" applyBorder="1" applyAlignment="1">
      <alignment horizontal="center" vertical="center"/>
    </xf>
    <xf numFmtId="43" fontId="10" fillId="0" borderId="0" xfId="11" applyFont="1" applyBorder="1" applyAlignment="1">
      <alignment horizontal="center" vertical="center"/>
    </xf>
    <xf numFmtId="2" fontId="10" fillId="0" borderId="0" xfId="10" applyNumberFormat="1" applyFont="1" applyBorder="1" applyAlignment="1">
      <alignment horizontal="center" vertical="center"/>
    </xf>
    <xf numFmtId="14" fontId="43" fillId="2" borderId="0" xfId="10" applyNumberFormat="1" applyFont="1" applyFill="1" applyBorder="1" applyAlignment="1">
      <alignment horizontal="center" vertical="center"/>
    </xf>
    <xf numFmtId="0" fontId="43" fillId="2" borderId="0" xfId="10" applyFont="1" applyFill="1" applyBorder="1" applyAlignment="1">
      <alignment horizontal="center" vertical="center"/>
    </xf>
    <xf numFmtId="0" fontId="44" fillId="4" borderId="0" xfId="10" applyFont="1" applyFill="1" applyBorder="1" applyAlignment="1">
      <alignment horizontal="center" vertical="center"/>
    </xf>
    <xf numFmtId="14" fontId="42" fillId="4" borderId="0" xfId="10" applyNumberFormat="1" applyFont="1" applyFill="1" applyBorder="1" applyAlignment="1">
      <alignment horizontal="center" vertical="center"/>
    </xf>
    <xf numFmtId="14" fontId="44" fillId="4" borderId="0" xfId="10" applyNumberFormat="1" applyFont="1" applyFill="1" applyBorder="1" applyAlignment="1">
      <alignment horizontal="center" vertical="center"/>
    </xf>
    <xf numFmtId="0" fontId="42" fillId="4" borderId="0" xfId="10" applyFont="1" applyFill="1" applyBorder="1" applyAlignment="1">
      <alignment horizontal="center" vertical="center"/>
    </xf>
    <xf numFmtId="10" fontId="44" fillId="4" borderId="0" xfId="10" applyNumberFormat="1" applyFont="1" applyFill="1" applyBorder="1" applyAlignment="1">
      <alignment horizontal="center" vertical="center"/>
    </xf>
    <xf numFmtId="0" fontId="43" fillId="2" borderId="0" xfId="10" applyFont="1" applyFill="1" applyBorder="1" applyAlignment="1">
      <alignment horizontal="center" vertical="center" wrapText="1"/>
    </xf>
    <xf numFmtId="43" fontId="10" fillId="0" borderId="0" xfId="11" applyFont="1" applyBorder="1" applyAlignment="1">
      <alignment horizontal="right" vertical="center"/>
    </xf>
    <xf numFmtId="43" fontId="10" fillId="0" borderId="0" xfId="10" applyNumberFormat="1" applyFont="1" applyBorder="1" applyAlignment="1">
      <alignment horizontal="right" vertical="center"/>
    </xf>
    <xf numFmtId="2" fontId="42" fillId="4" borderId="0" xfId="10" applyNumberFormat="1" applyFont="1" applyFill="1" applyBorder="1" applyAlignment="1">
      <alignment horizontal="center" vertical="center"/>
    </xf>
    <xf numFmtId="0" fontId="45" fillId="10" borderId="1" xfId="10" applyFont="1" applyFill="1" applyBorder="1" applyAlignment="1">
      <alignment horizontal="left" vertical="center"/>
    </xf>
    <xf numFmtId="0" fontId="45" fillId="10" borderId="1" xfId="10" applyFont="1" applyFill="1" applyBorder="1" applyAlignment="1">
      <alignment horizontal="center" vertical="center"/>
    </xf>
    <xf numFmtId="2" fontId="10" fillId="0" borderId="0" xfId="11" applyNumberFormat="1" applyFont="1" applyBorder="1" applyAlignment="1">
      <alignment horizontal="right" vertical="center"/>
    </xf>
    <xf numFmtId="1" fontId="10" fillId="0" borderId="0" xfId="11" applyNumberFormat="1" applyFont="1" applyBorder="1" applyAlignment="1">
      <alignment horizontal="center" vertical="center"/>
    </xf>
    <xf numFmtId="0" fontId="10" fillId="10" borderId="0" xfId="10" applyFont="1" applyFill="1" applyBorder="1" applyAlignment="1">
      <alignment horizontal="center" vertical="center"/>
    </xf>
    <xf numFmtId="14" fontId="10" fillId="10" borderId="0" xfId="10" applyNumberFormat="1" applyFont="1" applyFill="1" applyBorder="1" applyAlignment="1">
      <alignment horizontal="center" vertical="center"/>
    </xf>
    <xf numFmtId="0" fontId="10" fillId="7" borderId="0" xfId="10" applyFont="1" applyFill="1" applyBorder="1" applyAlignment="1">
      <alignment horizontal="center" vertical="center"/>
    </xf>
    <xf numFmtId="14" fontId="10" fillId="7" borderId="0" xfId="10" applyNumberFormat="1" applyFont="1" applyFill="1" applyBorder="1" applyAlignment="1">
      <alignment horizontal="center" vertical="center"/>
    </xf>
    <xf numFmtId="0" fontId="10" fillId="17" borderId="0" xfId="10" applyFont="1" applyFill="1" applyBorder="1" applyAlignment="1">
      <alignment horizontal="center" vertical="center"/>
    </xf>
    <xf numFmtId="14" fontId="10" fillId="17" borderId="0" xfId="10" applyNumberFormat="1" applyFont="1" applyFill="1" applyBorder="1" applyAlignment="1">
      <alignment horizontal="center" vertical="center"/>
    </xf>
    <xf numFmtId="0" fontId="10" fillId="13" borderId="0" xfId="10" applyFont="1" applyFill="1" applyBorder="1" applyAlignment="1">
      <alignment horizontal="center" vertical="center"/>
    </xf>
    <xf numFmtId="14" fontId="10" fillId="13" borderId="0" xfId="10" applyNumberFormat="1" applyFont="1" applyFill="1" applyBorder="1" applyAlignment="1">
      <alignment horizontal="center" vertical="center"/>
    </xf>
    <xf numFmtId="0" fontId="10" fillId="11" borderId="0" xfId="10" applyFont="1" applyFill="1" applyBorder="1" applyAlignment="1">
      <alignment horizontal="center" vertical="center"/>
    </xf>
    <xf numFmtId="14" fontId="10" fillId="11" borderId="0" xfId="10" applyNumberFormat="1" applyFont="1" applyFill="1" applyBorder="1" applyAlignment="1">
      <alignment horizontal="center" vertical="center"/>
    </xf>
    <xf numFmtId="0" fontId="10" fillId="18" borderId="0" xfId="10" applyFont="1" applyFill="1" applyBorder="1" applyAlignment="1">
      <alignment horizontal="center" vertical="center"/>
    </xf>
    <xf numFmtId="14" fontId="10" fillId="18" borderId="0" xfId="10" applyNumberFormat="1" applyFont="1" applyFill="1" applyBorder="1" applyAlignment="1">
      <alignment horizontal="center" vertical="center"/>
    </xf>
    <xf numFmtId="0" fontId="43" fillId="2" borderId="12" xfId="10" applyFont="1" applyFill="1" applyBorder="1" applyAlignment="1">
      <alignment horizontal="center" vertical="center"/>
    </xf>
    <xf numFmtId="43" fontId="43" fillId="2" borderId="12" xfId="11" applyFont="1" applyFill="1" applyBorder="1" applyAlignment="1">
      <alignment horizontal="right" vertical="center"/>
    </xf>
    <xf numFmtId="2" fontId="10" fillId="0" borderId="0" xfId="11" applyNumberFormat="1" applyFont="1" applyBorder="1" applyAlignment="1">
      <alignment horizontal="center" vertical="center"/>
    </xf>
    <xf numFmtId="2" fontId="43" fillId="2" borderId="12" xfId="11" applyNumberFormat="1" applyFont="1" applyFill="1" applyBorder="1" applyAlignment="1">
      <alignment horizontal="center" vertical="center"/>
    </xf>
    <xf numFmtId="2" fontId="42" fillId="4" borderId="0" xfId="11" applyNumberFormat="1" applyFont="1" applyFill="1" applyBorder="1" applyAlignment="1">
      <alignment horizontal="center" vertical="center"/>
    </xf>
    <xf numFmtId="0" fontId="18" fillId="0" borderId="12" xfId="0" applyFont="1" applyBorder="1" applyAlignment="1">
      <alignment vertical="center" wrapText="1"/>
    </xf>
    <xf numFmtId="0" fontId="18" fillId="0" borderId="12" xfId="0" applyFont="1" applyBorder="1" applyAlignment="1">
      <alignment horizontal="left" vertical="center"/>
    </xf>
    <xf numFmtId="0" fontId="46" fillId="0" borderId="12" xfId="0" applyFont="1" applyBorder="1" applyAlignment="1">
      <alignment horizontal="center" vertical="center"/>
    </xf>
    <xf numFmtId="0" fontId="18" fillId="2" borderId="12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horizontal="left" vertical="center"/>
    </xf>
    <xf numFmtId="0" fontId="46" fillId="2" borderId="12" xfId="0" applyFont="1" applyFill="1" applyBorder="1" applyAlignment="1">
      <alignment horizontal="center" vertical="center"/>
    </xf>
    <xf numFmtId="2" fontId="38" fillId="0" borderId="0" xfId="2" applyNumberFormat="1" applyFont="1" applyAlignment="1">
      <alignment horizontal="center" vertical="center"/>
    </xf>
    <xf numFmtId="9" fontId="14" fillId="0" borderId="0" xfId="2" applyFont="1" applyAlignment="1">
      <alignment horizontal="center" vertical="center"/>
    </xf>
    <xf numFmtId="0" fontId="33" fillId="0" borderId="0" xfId="0" applyFont="1" applyAlignment="1">
      <alignment vertical="center" wrapText="1"/>
    </xf>
    <xf numFmtId="9" fontId="46" fillId="0" borderId="12" xfId="0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0" fontId="14" fillId="0" borderId="0" xfId="0" applyNumberFormat="1" applyFont="1" applyAlignment="1">
      <alignment vertical="center"/>
    </xf>
    <xf numFmtId="2" fontId="38" fillId="0" borderId="0" xfId="0" applyNumberFormat="1" applyFont="1" applyFill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47" fillId="2" borderId="1" xfId="0" applyFont="1" applyFill="1" applyBorder="1" applyAlignment="1">
      <alignment vertical="center"/>
    </xf>
    <xf numFmtId="2" fontId="47" fillId="2" borderId="1" xfId="0" applyNumberFormat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42" fillId="4" borderId="1" xfId="0" applyFont="1" applyFill="1" applyBorder="1" applyAlignment="1">
      <alignment vertical="center"/>
    </xf>
    <xf numFmtId="10" fontId="42" fillId="4" borderId="1" xfId="0" applyNumberFormat="1" applyFont="1" applyFill="1" applyBorder="1" applyAlignment="1">
      <alignment vertical="center"/>
    </xf>
    <xf numFmtId="10" fontId="15" fillId="4" borderId="0" xfId="0" applyNumberFormat="1" applyFont="1" applyFill="1" applyAlignment="1">
      <alignment horizontal="center" vertical="center"/>
    </xf>
    <xf numFmtId="174" fontId="15" fillId="4" borderId="0" xfId="0" applyNumberFormat="1" applyFont="1" applyFill="1" applyAlignment="1">
      <alignment vertical="center"/>
    </xf>
    <xf numFmtId="172" fontId="15" fillId="4" borderId="0" xfId="0" applyNumberFormat="1" applyFont="1" applyFill="1" applyAlignment="1">
      <alignment horizontal="center" vertical="center"/>
    </xf>
    <xf numFmtId="0" fontId="9" fillId="0" borderId="0" xfId="12" applyFont="1" applyFill="1" applyBorder="1" applyAlignment="1">
      <alignment vertical="center"/>
    </xf>
    <xf numFmtId="0" fontId="43" fillId="0" borderId="0" xfId="12" applyFont="1" applyFill="1" applyBorder="1" applyAlignment="1">
      <alignment horizontal="center" vertical="center"/>
    </xf>
    <xf numFmtId="0" fontId="9" fillId="0" borderId="0" xfId="12" applyFont="1" applyFill="1" applyBorder="1" applyAlignment="1">
      <alignment horizontal="center" vertical="center"/>
    </xf>
    <xf numFmtId="0" fontId="49" fillId="4" borderId="0" xfId="12" applyFont="1" applyFill="1" applyBorder="1" applyAlignment="1">
      <alignment vertical="center"/>
    </xf>
    <xf numFmtId="0" fontId="50" fillId="4" borderId="0" xfId="12" applyFont="1" applyFill="1" applyBorder="1" applyAlignment="1">
      <alignment horizontal="center" vertical="center"/>
    </xf>
    <xf numFmtId="14" fontId="9" fillId="0" borderId="0" xfId="12" applyNumberFormat="1" applyFont="1" applyFill="1" applyBorder="1" applyAlignment="1">
      <alignment vertical="center"/>
    </xf>
    <xf numFmtId="0" fontId="42" fillId="4" borderId="0" xfId="12" applyFont="1" applyFill="1" applyBorder="1" applyAlignment="1">
      <alignment vertical="center"/>
    </xf>
    <xf numFmtId="0" fontId="43" fillId="2" borderId="0" xfId="12" applyFont="1" applyFill="1" applyBorder="1" applyAlignment="1">
      <alignment vertical="center"/>
    </xf>
    <xf numFmtId="2" fontId="51" fillId="19" borderId="0" xfId="12" applyNumberFormat="1" applyFont="1" applyFill="1" applyBorder="1" applyAlignment="1">
      <alignment horizontal="center" vertical="center"/>
    </xf>
    <xf numFmtId="171" fontId="51" fillId="19" borderId="0" xfId="12" applyNumberFormat="1" applyFont="1" applyFill="1" applyBorder="1" applyAlignment="1">
      <alignment horizontal="center" vertical="center"/>
    </xf>
    <xf numFmtId="10" fontId="51" fillId="19" borderId="0" xfId="12" applyNumberFormat="1" applyFont="1" applyFill="1" applyBorder="1" applyAlignment="1">
      <alignment horizontal="center" vertical="center"/>
    </xf>
    <xf numFmtId="172" fontId="51" fillId="19" borderId="0" xfId="12" applyNumberFormat="1" applyFont="1" applyFill="1" applyBorder="1" applyAlignment="1">
      <alignment horizontal="center" vertical="center"/>
    </xf>
    <xf numFmtId="0" fontId="48" fillId="3" borderId="0" xfId="12" applyFont="1" applyFill="1" applyBorder="1" applyAlignment="1">
      <alignment vertical="center"/>
    </xf>
    <xf numFmtId="0" fontId="48" fillId="3" borderId="0" xfId="12" applyFont="1" applyFill="1" applyBorder="1" applyAlignment="1">
      <alignment horizontal="center" vertical="center"/>
    </xf>
    <xf numFmtId="9" fontId="37" fillId="8" borderId="0" xfId="0" applyNumberFormat="1" applyFont="1" applyFill="1" applyAlignment="1">
      <alignment vertical="center"/>
    </xf>
    <xf numFmtId="0" fontId="42" fillId="4" borderId="0" xfId="12" applyFont="1" applyFill="1" applyBorder="1" applyAlignment="1">
      <alignment horizontal="center" vertical="center"/>
    </xf>
    <xf numFmtId="0" fontId="52" fillId="0" borderId="0" xfId="13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0" fontId="53" fillId="0" borderId="0" xfId="16" applyBorder="1"/>
    <xf numFmtId="9" fontId="14" fillId="0" borderId="0" xfId="0" applyNumberFormat="1" applyFont="1" applyAlignment="1">
      <alignment vertical="center"/>
    </xf>
    <xf numFmtId="0" fontId="18" fillId="19" borderId="12" xfId="0" applyFont="1" applyFill="1" applyBorder="1" applyAlignment="1">
      <alignment vertical="center"/>
    </xf>
    <xf numFmtId="2" fontId="18" fillId="19" borderId="12" xfId="0" applyNumberFormat="1" applyFont="1" applyFill="1" applyBorder="1" applyAlignment="1">
      <alignment horizontal="center" vertical="center"/>
    </xf>
    <xf numFmtId="0" fontId="14" fillId="19" borderId="0" xfId="0" applyFont="1" applyFill="1" applyAlignment="1">
      <alignment vertical="center"/>
    </xf>
    <xf numFmtId="2" fontId="14" fillId="19" borderId="0" xfId="0" applyNumberFormat="1" applyFont="1" applyFill="1" applyAlignment="1">
      <alignment horizontal="center" vertical="center"/>
    </xf>
    <xf numFmtId="0" fontId="18" fillId="8" borderId="12" xfId="0" applyFont="1" applyFill="1" applyBorder="1" applyAlignment="1">
      <alignment vertical="center"/>
    </xf>
    <xf numFmtId="2" fontId="18" fillId="8" borderId="12" xfId="0" applyNumberFormat="1" applyFont="1" applyFill="1" applyBorder="1" applyAlignment="1">
      <alignment horizontal="center" vertical="center"/>
    </xf>
    <xf numFmtId="0" fontId="14" fillId="8" borderId="0" xfId="0" applyFont="1" applyFill="1" applyAlignment="1">
      <alignment vertical="center"/>
    </xf>
    <xf numFmtId="2" fontId="14" fillId="8" borderId="0" xfId="0" applyNumberFormat="1" applyFont="1" applyFill="1" applyAlignment="1">
      <alignment horizontal="center" vertical="center"/>
    </xf>
    <xf numFmtId="0" fontId="18" fillId="20" borderId="12" xfId="0" applyFont="1" applyFill="1" applyBorder="1" applyAlignment="1">
      <alignment vertical="center"/>
    </xf>
    <xf numFmtId="2" fontId="18" fillId="20" borderId="12" xfId="0" applyNumberFormat="1" applyFont="1" applyFill="1" applyBorder="1" applyAlignment="1">
      <alignment horizontal="center" vertical="center"/>
    </xf>
    <xf numFmtId="0" fontId="14" fillId="20" borderId="0" xfId="0" applyFont="1" applyFill="1" applyAlignment="1">
      <alignment vertical="center"/>
    </xf>
    <xf numFmtId="2" fontId="14" fillId="20" borderId="0" xfId="0" applyNumberFormat="1" applyFont="1" applyFill="1" applyAlignment="1">
      <alignment horizontal="center" vertical="center"/>
    </xf>
    <xf numFmtId="2" fontId="14" fillId="0" borderId="0" xfId="0" applyNumberFormat="1" applyFont="1"/>
    <xf numFmtId="2" fontId="15" fillId="4" borderId="0" xfId="0" applyNumberFormat="1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10" fontId="18" fillId="0" borderId="12" xfId="0" applyNumberFormat="1" applyFont="1" applyBorder="1" applyAlignment="1">
      <alignment vertical="center"/>
    </xf>
    <xf numFmtId="0" fontId="37" fillId="6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10" fontId="18" fillId="0" borderId="0" xfId="0" applyNumberFormat="1" applyFont="1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2" fontId="14" fillId="0" borderId="5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7" fillId="0" borderId="0" xfId="17" applyAlignment="1">
      <alignment vertical="center"/>
    </xf>
    <xf numFmtId="0" fontId="14" fillId="0" borderId="0" xfId="17" applyFont="1" applyAlignment="1">
      <alignment horizontal="center" vertical="center"/>
    </xf>
    <xf numFmtId="0" fontId="14" fillId="0" borderId="0" xfId="17" applyFont="1" applyAlignment="1">
      <alignment vertical="center"/>
    </xf>
    <xf numFmtId="0" fontId="20" fillId="4" borderId="0" xfId="17" applyFont="1" applyFill="1" applyAlignment="1">
      <alignment vertical="center"/>
    </xf>
    <xf numFmtId="0" fontId="21" fillId="4" borderId="0" xfId="17" applyFont="1" applyFill="1" applyAlignment="1">
      <alignment horizontal="center" vertical="center"/>
    </xf>
    <xf numFmtId="14" fontId="14" fillId="0" borderId="0" xfId="17" applyNumberFormat="1" applyFont="1" applyAlignment="1">
      <alignment vertical="center"/>
    </xf>
    <xf numFmtId="0" fontId="15" fillId="4" borderId="0" xfId="17" applyFont="1" applyFill="1" applyAlignment="1">
      <alignment vertical="center"/>
    </xf>
    <xf numFmtId="0" fontId="15" fillId="4" borderId="0" xfId="17" applyFont="1" applyFill="1" applyAlignment="1">
      <alignment horizontal="center" vertical="center"/>
    </xf>
    <xf numFmtId="169" fontId="15" fillId="4" borderId="0" xfId="17" applyNumberFormat="1" applyFont="1" applyFill="1" applyAlignment="1">
      <alignment horizontal="center" vertical="center"/>
    </xf>
    <xf numFmtId="0" fontId="28" fillId="2" borderId="0" xfId="17" applyFont="1" applyFill="1" applyAlignment="1">
      <alignment vertical="center"/>
    </xf>
    <xf numFmtId="0" fontId="28" fillId="2" borderId="0" xfId="17" applyFont="1" applyFill="1" applyAlignment="1">
      <alignment horizontal="center" vertical="center"/>
    </xf>
    <xf numFmtId="1" fontId="28" fillId="22" borderId="0" xfId="17" applyNumberFormat="1" applyFont="1" applyFill="1" applyAlignment="1">
      <alignment horizontal="center" vertical="center"/>
    </xf>
    <xf numFmtId="1" fontId="28" fillId="2" borderId="0" xfId="17" applyNumberFormat="1" applyFont="1" applyFill="1" applyAlignment="1">
      <alignment horizontal="center" vertical="center"/>
    </xf>
    <xf numFmtId="0" fontId="27" fillId="0" borderId="0" xfId="17" applyFont="1" applyAlignment="1">
      <alignment horizontal="center" vertical="center"/>
    </xf>
    <xf numFmtId="0" fontId="27" fillId="0" borderId="0" xfId="17" applyFont="1" applyAlignment="1">
      <alignment vertical="center"/>
    </xf>
    <xf numFmtId="0" fontId="43" fillId="2" borderId="15" xfId="17" applyFont="1" applyFill="1" applyBorder="1" applyAlignment="1">
      <alignment vertical="center"/>
    </xf>
    <xf numFmtId="10" fontId="43" fillId="2" borderId="16" xfId="19" applyNumberFormat="1" applyFont="1" applyFill="1" applyBorder="1" applyAlignment="1">
      <alignment horizontal="center" vertical="center"/>
    </xf>
    <xf numFmtId="0" fontId="43" fillId="2" borderId="17" xfId="17" applyFont="1" applyFill="1" applyBorder="1" applyAlignment="1">
      <alignment vertical="center"/>
    </xf>
    <xf numFmtId="2" fontId="7" fillId="0" borderId="0" xfId="17" applyNumberFormat="1" applyAlignment="1">
      <alignment horizontal="center" vertical="center"/>
    </xf>
    <xf numFmtId="2" fontId="54" fillId="0" borderId="0" xfId="17" applyNumberFormat="1" applyFont="1" applyAlignment="1">
      <alignment horizontal="center" vertical="center"/>
    </xf>
    <xf numFmtId="0" fontId="43" fillId="0" borderId="12" xfId="17" applyFont="1" applyBorder="1" applyAlignment="1">
      <alignment vertical="center"/>
    </xf>
    <xf numFmtId="2" fontId="43" fillId="0" borderId="12" xfId="17" applyNumberFormat="1" applyFont="1" applyBorder="1" applyAlignment="1">
      <alignment horizontal="center" vertical="center"/>
    </xf>
    <xf numFmtId="2" fontId="55" fillId="0" borderId="0" xfId="17" applyNumberFormat="1" applyFont="1" applyAlignment="1">
      <alignment horizontal="center" vertical="center"/>
    </xf>
    <xf numFmtId="0" fontId="43" fillId="0" borderId="0" xfId="17" applyFont="1" applyAlignment="1">
      <alignment vertical="center"/>
    </xf>
    <xf numFmtId="2" fontId="43" fillId="0" borderId="0" xfId="17" applyNumberFormat="1" applyFont="1" applyAlignment="1">
      <alignment horizontal="center" vertical="center"/>
    </xf>
    <xf numFmtId="2" fontId="7" fillId="0" borderId="0" xfId="17" applyNumberFormat="1" applyAlignment="1">
      <alignment vertical="center"/>
    </xf>
    <xf numFmtId="0" fontId="43" fillId="2" borderId="12" xfId="17" applyFont="1" applyFill="1" applyBorder="1" applyAlignment="1">
      <alignment vertical="center"/>
    </xf>
    <xf numFmtId="2" fontId="43" fillId="2" borderId="12" xfId="17" applyNumberFormat="1" applyFont="1" applyFill="1" applyBorder="1" applyAlignment="1">
      <alignment horizontal="center" vertical="center"/>
    </xf>
    <xf numFmtId="2" fontId="55" fillId="0" borderId="12" xfId="17" applyNumberFormat="1" applyFont="1" applyBorder="1" applyAlignment="1">
      <alignment horizontal="center" vertical="center"/>
    </xf>
    <xf numFmtId="0" fontId="25" fillId="22" borderId="0" xfId="17" applyFont="1" applyFill="1" applyAlignment="1">
      <alignment horizontal="center" vertical="center"/>
    </xf>
    <xf numFmtId="0" fontId="6" fillId="0" borderId="0" xfId="17" applyFont="1" applyAlignment="1">
      <alignment vertical="center"/>
    </xf>
    <xf numFmtId="166" fontId="6" fillId="0" borderId="0" xfId="18" applyNumberFormat="1" applyFont="1" applyAlignment="1">
      <alignment vertical="center"/>
    </xf>
    <xf numFmtId="0" fontId="42" fillId="21" borderId="0" xfId="17" applyFont="1" applyFill="1" applyAlignment="1">
      <alignment vertical="center"/>
    </xf>
    <xf numFmtId="0" fontId="42" fillId="21" borderId="0" xfId="17" applyFont="1" applyFill="1" applyAlignment="1">
      <alignment horizontal="right" vertical="center"/>
    </xf>
    <xf numFmtId="15" fontId="42" fillId="21" borderId="0" xfId="17" applyNumberFormat="1" applyFont="1" applyFill="1" applyAlignment="1">
      <alignment vertical="center"/>
    </xf>
    <xf numFmtId="37" fontId="43" fillId="0" borderId="0" xfId="17" applyNumberFormat="1" applyFont="1" applyAlignment="1">
      <alignment vertical="center"/>
    </xf>
    <xf numFmtId="37" fontId="6" fillId="0" borderId="0" xfId="17" applyNumberFormat="1" applyFont="1" applyAlignment="1">
      <alignment vertical="center"/>
    </xf>
    <xf numFmtId="37" fontId="56" fillId="0" borderId="0" xfId="17" applyNumberFormat="1" applyFont="1" applyAlignment="1">
      <alignment vertical="center"/>
    </xf>
    <xf numFmtId="0" fontId="43" fillId="18" borderId="0" xfId="17" applyFont="1" applyFill="1" applyAlignment="1">
      <alignment vertical="center"/>
    </xf>
    <xf numFmtId="164" fontId="43" fillId="18" borderId="0" xfId="1" applyFont="1" applyFill="1" applyAlignment="1">
      <alignment vertical="center"/>
    </xf>
    <xf numFmtId="164" fontId="43" fillId="0" borderId="0" xfId="1" applyFont="1" applyAlignment="1">
      <alignment vertical="center"/>
    </xf>
    <xf numFmtId="164" fontId="57" fillId="0" borderId="0" xfId="1" applyFont="1" applyFill="1" applyBorder="1" applyAlignment="1">
      <alignment vertical="center"/>
    </xf>
    <xf numFmtId="164" fontId="6" fillId="18" borderId="0" xfId="1" applyFont="1" applyFill="1" applyAlignment="1">
      <alignment vertical="center"/>
    </xf>
    <xf numFmtId="164" fontId="56" fillId="0" borderId="0" xfId="1" applyFont="1" applyAlignment="1">
      <alignment vertical="center"/>
    </xf>
    <xf numFmtId="164" fontId="6" fillId="0" borderId="0" xfId="1" applyFont="1" applyAlignment="1">
      <alignment vertical="center"/>
    </xf>
    <xf numFmtId="43" fontId="6" fillId="0" borderId="0" xfId="17" applyNumberFormat="1" applyFont="1" applyAlignment="1">
      <alignment vertical="center"/>
    </xf>
    <xf numFmtId="0" fontId="58" fillId="0" borderId="0" xfId="17" applyFont="1" applyAlignment="1">
      <alignment vertical="center"/>
    </xf>
    <xf numFmtId="0" fontId="6" fillId="0" borderId="0" xfId="17" applyFont="1" applyAlignment="1">
      <alignment horizontal="center" vertical="center"/>
    </xf>
    <xf numFmtId="0" fontId="54" fillId="0" borderId="0" xfId="17" applyFont="1" applyAlignment="1">
      <alignment horizontal="center" vertical="center"/>
    </xf>
    <xf numFmtId="9" fontId="54" fillId="0" borderId="0" xfId="17" applyNumberFormat="1" applyFont="1" applyAlignment="1">
      <alignment horizontal="center" vertical="center"/>
    </xf>
    <xf numFmtId="0" fontId="26" fillId="3" borderId="0" xfId="17" applyFont="1" applyFill="1" applyAlignment="1">
      <alignment vertical="center"/>
    </xf>
    <xf numFmtId="0" fontId="37" fillId="3" borderId="0" xfId="17" applyFont="1" applyFill="1" applyAlignment="1">
      <alignment horizontal="center" vertical="center"/>
    </xf>
    <xf numFmtId="0" fontId="14" fillId="0" borderId="5" xfId="0" applyFont="1" applyFill="1" applyBorder="1" applyAlignment="1">
      <alignment vertical="center"/>
    </xf>
    <xf numFmtId="10" fontId="43" fillId="2" borderId="18" xfId="17" applyNumberFormat="1" applyFont="1" applyFill="1" applyBorder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15" fillId="4" borderId="0" xfId="0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10" fontId="14" fillId="0" borderId="0" xfId="2" applyNumberFormat="1" applyFont="1" applyAlignment="1">
      <alignment horizontal="center" vertical="center"/>
    </xf>
    <xf numFmtId="14" fontId="15" fillId="4" borderId="0" xfId="0" applyNumberFormat="1" applyFont="1" applyFill="1" applyAlignment="1">
      <alignment horizontal="center" vertical="center"/>
    </xf>
    <xf numFmtId="0" fontId="14" fillId="0" borderId="0" xfId="17" applyFont="1" applyAlignment="1">
      <alignment horizontal="left" vertical="center"/>
    </xf>
    <xf numFmtId="0" fontId="43" fillId="0" borderId="0" xfId="27" applyFont="1" applyAlignment="1">
      <alignment horizontal="left"/>
    </xf>
    <xf numFmtId="0" fontId="2" fillId="0" borderId="0" xfId="27"/>
    <xf numFmtId="0" fontId="2" fillId="0" borderId="0" xfId="27" applyAlignment="1">
      <alignment horizontal="left"/>
    </xf>
    <xf numFmtId="0" fontId="43" fillId="12" borderId="1" xfId="27" applyFont="1" applyFill="1" applyBorder="1" applyAlignment="1">
      <alignment horizontal="center"/>
    </xf>
    <xf numFmtId="0" fontId="43" fillId="12" borderId="1" xfId="27" applyFont="1" applyFill="1" applyBorder="1"/>
    <xf numFmtId="0" fontId="42" fillId="4" borderId="0" xfId="27" applyFont="1" applyFill="1" applyAlignment="1">
      <alignment horizontal="center" vertical="center"/>
    </xf>
    <xf numFmtId="0" fontId="2" fillId="0" borderId="1" xfId="27" applyBorder="1" applyAlignment="1">
      <alignment horizontal="center"/>
    </xf>
    <xf numFmtId="43" fontId="2" fillId="0" borderId="14" xfId="27" applyNumberFormat="1" applyBorder="1" applyAlignment="1">
      <alignment horizontal="left"/>
    </xf>
    <xf numFmtId="43" fontId="2" fillId="0" borderId="1" xfId="27" applyNumberFormat="1" applyBorder="1"/>
    <xf numFmtId="43" fontId="0" fillId="0" borderId="1" xfId="28" applyFont="1" applyBorder="1"/>
    <xf numFmtId="0" fontId="43" fillId="23" borderId="0" xfId="27" applyFont="1" applyFill="1" applyAlignment="1">
      <alignment horizontal="left"/>
    </xf>
    <xf numFmtId="43" fontId="2" fillId="0" borderId="0" xfId="27" applyNumberFormat="1" applyAlignment="1"/>
    <xf numFmtId="43" fontId="2" fillId="0" borderId="0" xfId="27" applyNumberFormat="1"/>
    <xf numFmtId="0" fontId="42" fillId="4" borderId="0" xfId="27" applyFont="1" applyFill="1"/>
    <xf numFmtId="43" fontId="42" fillId="4" borderId="0" xfId="27" applyNumberFormat="1" applyFont="1" applyFill="1"/>
    <xf numFmtId="43" fontId="0" fillId="0" borderId="14" xfId="28" applyFont="1" applyBorder="1" applyAlignment="1">
      <alignment horizontal="left"/>
    </xf>
    <xf numFmtId="43" fontId="0" fillId="0" borderId="14" xfId="28" applyFont="1" applyBorder="1" applyAlignment="1">
      <alignment horizontal="right"/>
    </xf>
    <xf numFmtId="164" fontId="2" fillId="0" borderId="14" xfId="27" applyNumberFormat="1" applyBorder="1" applyAlignment="1">
      <alignment horizontal="left"/>
    </xf>
    <xf numFmtId="164" fontId="2" fillId="0" borderId="1" xfId="27" applyNumberFormat="1" applyBorder="1"/>
    <xf numFmtId="0" fontId="2" fillId="0" borderId="14" xfId="27" applyBorder="1" applyAlignment="1">
      <alignment horizontal="center"/>
    </xf>
    <xf numFmtId="0" fontId="2" fillId="0" borderId="1" xfId="27" applyBorder="1"/>
    <xf numFmtId="43" fontId="2" fillId="0" borderId="14" xfId="27" applyNumberFormat="1" applyFont="1" applyBorder="1" applyAlignment="1">
      <alignment horizontal="left"/>
    </xf>
    <xf numFmtId="43" fontId="2" fillId="0" borderId="1" xfId="28" applyFont="1" applyBorder="1"/>
    <xf numFmtId="43" fontId="43" fillId="0" borderId="1" xfId="27" applyNumberFormat="1" applyFont="1" applyBorder="1"/>
    <xf numFmtId="164" fontId="2" fillId="0" borderId="0" xfId="27" applyNumberFormat="1"/>
    <xf numFmtId="0" fontId="2" fillId="0" borderId="0" xfId="27" applyBorder="1" applyAlignment="1">
      <alignment horizontal="center"/>
    </xf>
    <xf numFmtId="0" fontId="2" fillId="0" borderId="0" xfId="27" applyBorder="1"/>
    <xf numFmtId="43" fontId="2" fillId="0" borderId="0" xfId="27" applyNumberFormat="1" applyBorder="1"/>
    <xf numFmtId="0" fontId="2" fillId="0" borderId="0" xfId="27" applyFont="1"/>
    <xf numFmtId="9" fontId="2" fillId="0" borderId="1" xfId="27" applyNumberFormat="1" applyBorder="1"/>
    <xf numFmtId="2" fontId="2" fillId="0" borderId="1" xfId="27" applyNumberFormat="1" applyBorder="1"/>
    <xf numFmtId="43" fontId="0" fillId="0" borderId="0" xfId="28" applyFont="1"/>
    <xf numFmtId="0" fontId="2" fillId="0" borderId="0" xfId="27" applyAlignment="1">
      <alignment horizontal="center"/>
    </xf>
    <xf numFmtId="0" fontId="43" fillId="0" borderId="0" xfId="27" applyFont="1"/>
    <xf numFmtId="0" fontId="43" fillId="0" borderId="0" xfId="27" applyFont="1" applyAlignment="1">
      <alignment horizontal="center"/>
    </xf>
    <xf numFmtId="9" fontId="43" fillId="0" borderId="0" xfId="27" applyNumberFormat="1" applyFont="1"/>
    <xf numFmtId="43" fontId="43" fillId="0" borderId="0" xfId="28" applyFont="1"/>
    <xf numFmtId="0" fontId="2" fillId="0" borderId="14" xfId="27" applyBorder="1" applyAlignment="1">
      <alignment horizontal="left"/>
    </xf>
    <xf numFmtId="0" fontId="43" fillId="12" borderId="1" xfId="27" applyFont="1" applyFill="1" applyBorder="1" applyAlignment="1">
      <alignment horizontal="center"/>
    </xf>
    <xf numFmtId="10" fontId="18" fillId="24" borderId="0" xfId="0" applyNumberFormat="1" applyFont="1" applyFill="1" applyAlignment="1">
      <alignment horizontal="center" vertical="center"/>
    </xf>
    <xf numFmtId="0" fontId="1" fillId="0" borderId="13" xfId="27" applyFont="1" applyBorder="1" applyAlignment="1">
      <alignment horizontal="left"/>
    </xf>
    <xf numFmtId="0" fontId="2" fillId="0" borderId="13" xfId="27" applyBorder="1" applyAlignment="1">
      <alignment horizontal="left"/>
    </xf>
    <xf numFmtId="0" fontId="2" fillId="0" borderId="14" xfId="27" applyBorder="1" applyAlignment="1">
      <alignment horizontal="left"/>
    </xf>
    <xf numFmtId="0" fontId="43" fillId="12" borderId="13" xfId="27" applyFont="1" applyFill="1" applyBorder="1" applyAlignment="1">
      <alignment horizontal="center"/>
    </xf>
    <xf numFmtId="0" fontId="43" fillId="12" borderId="14" xfId="27" applyFont="1" applyFill="1" applyBorder="1" applyAlignment="1">
      <alignment horizontal="center"/>
    </xf>
    <xf numFmtId="0" fontId="2" fillId="0" borderId="13" xfId="27" applyBorder="1" applyAlignment="1">
      <alignment horizontal="center"/>
    </xf>
    <xf numFmtId="0" fontId="2" fillId="0" borderId="14" xfId="27" applyBorder="1" applyAlignment="1">
      <alignment horizontal="center"/>
    </xf>
    <xf numFmtId="0" fontId="2" fillId="0" borderId="13" xfId="27" applyFont="1" applyBorder="1" applyAlignment="1">
      <alignment horizontal="left"/>
    </xf>
    <xf numFmtId="0" fontId="2" fillId="0" borderId="14" xfId="27" applyFont="1" applyBorder="1" applyAlignment="1">
      <alignment horizontal="left"/>
    </xf>
    <xf numFmtId="0" fontId="43" fillId="0" borderId="13" xfId="27" applyFont="1" applyBorder="1" applyAlignment="1">
      <alignment horizontal="center"/>
    </xf>
    <xf numFmtId="0" fontId="43" fillId="0" borderId="12" xfId="27" applyFont="1" applyBorder="1" applyAlignment="1">
      <alignment horizontal="center"/>
    </xf>
    <xf numFmtId="0" fontId="43" fillId="0" borderId="14" xfId="27" applyFont="1" applyBorder="1" applyAlignment="1">
      <alignment horizontal="center"/>
    </xf>
    <xf numFmtId="0" fontId="43" fillId="12" borderId="1" xfId="27" applyFont="1" applyFill="1" applyBorder="1" applyAlignment="1">
      <alignment horizontal="center"/>
    </xf>
    <xf numFmtId="0" fontId="2" fillId="0" borderId="12" xfId="27" applyBorder="1" applyAlignment="1">
      <alignment horizontal="center"/>
    </xf>
    <xf numFmtId="0" fontId="25" fillId="8" borderId="0" xfId="0" applyFont="1" applyFill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0" xfId="17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0" fontId="42" fillId="4" borderId="1" xfId="0" applyFont="1" applyFill="1" applyBorder="1" applyAlignment="1">
      <alignment horizontal="center" vertical="center"/>
    </xf>
    <xf numFmtId="10" fontId="18" fillId="5" borderId="0" xfId="0" applyNumberFormat="1" applyFont="1" applyFill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</cellXfs>
  <cellStyles count="29">
    <cellStyle name="Comma" xfId="1" builtinId="3"/>
    <cellStyle name="Comma 2" xfId="11" xr:uid="{00000000-0005-0000-0000-000001000000}"/>
    <cellStyle name="Comma 3" xfId="15" xr:uid="{00000000-0005-0000-0000-000002000000}"/>
    <cellStyle name="Comma 3 2" xfId="28" xr:uid="{00000000-0005-0000-0000-000003000000}"/>
    <cellStyle name="Comma 4" xfId="18" xr:uid="{00000000-0005-0000-0000-000004000000}"/>
    <cellStyle name="Comma 5" xfId="21" xr:uid="{00000000-0005-0000-0000-000005000000}"/>
    <cellStyle name="Comma 5 2" xfId="26" xr:uid="{00000000-0005-0000-0000-000006000000}"/>
    <cellStyle name="Comma 50" xfId="6" xr:uid="{00000000-0005-0000-0000-000007000000}"/>
    <cellStyle name="Comma 6" xfId="23" xr:uid="{00000000-0005-0000-0000-000008000000}"/>
    <cellStyle name="Hyperlink" xfId="13" builtinId="8"/>
    <cellStyle name="Hyperlink 2" xfId="16" xr:uid="{00000000-0005-0000-0000-00000A000000}"/>
    <cellStyle name="Normal" xfId="0" builtinId="0"/>
    <cellStyle name="Normal 10" xfId="4" xr:uid="{00000000-0005-0000-0000-00000C000000}"/>
    <cellStyle name="Normal 11" xfId="7" xr:uid="{00000000-0005-0000-0000-00000D000000}"/>
    <cellStyle name="Normal 11 2" xfId="5" xr:uid="{00000000-0005-0000-0000-00000E000000}"/>
    <cellStyle name="Normal 2" xfId="8" xr:uid="{00000000-0005-0000-0000-00000F000000}"/>
    <cellStyle name="Normal 3" xfId="10" xr:uid="{00000000-0005-0000-0000-000010000000}"/>
    <cellStyle name="Normal 4" xfId="12" xr:uid="{00000000-0005-0000-0000-000011000000}"/>
    <cellStyle name="Normal 44" xfId="3" xr:uid="{00000000-0005-0000-0000-000012000000}"/>
    <cellStyle name="Normal 5" xfId="14" xr:uid="{00000000-0005-0000-0000-000013000000}"/>
    <cellStyle name="Normal 5 2" xfId="25" xr:uid="{00000000-0005-0000-0000-000014000000}"/>
    <cellStyle name="Normal 5 3" xfId="27" xr:uid="{00000000-0005-0000-0000-000015000000}"/>
    <cellStyle name="Normal 6" xfId="17" xr:uid="{00000000-0005-0000-0000-000016000000}"/>
    <cellStyle name="Normal 7" xfId="20" xr:uid="{00000000-0005-0000-0000-000017000000}"/>
    <cellStyle name="Normal 7 2" xfId="24" xr:uid="{00000000-0005-0000-0000-000018000000}"/>
    <cellStyle name="Normal 8" xfId="22" xr:uid="{00000000-0005-0000-0000-000019000000}"/>
    <cellStyle name="Percent" xfId="2" builtinId="5"/>
    <cellStyle name="Percent 2" xfId="19" xr:uid="{00000000-0005-0000-0000-00001B000000}"/>
    <cellStyle name="Percent 4" xfId="9" xr:uid="{00000000-0005-0000-0000-00001C000000}"/>
  </cellStyles>
  <dxfs count="0"/>
  <tableStyles count="0" defaultTableStyle="TableStyleMedium2" defaultPivotStyle="PivotStyleLight16"/>
  <colors>
    <mruColors>
      <color rgb="FF11E54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1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3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Account'!$B$49</c:f>
              <c:strCache>
                <c:ptCount val="1"/>
                <c:pt idx="0">
                  <c:v>EBITDA Margin %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Account'!$F$49:$N$49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61-40F7-A092-BC5DAC284A2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8934984"/>
        <c:axId val="368935376"/>
      </c:lineChart>
      <c:dateAx>
        <c:axId val="36893498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935376"/>
        <c:crosses val="autoZero"/>
        <c:auto val="1"/>
        <c:lblOffset val="100"/>
        <c:baseTimeUnit val="months"/>
      </c:dateAx>
      <c:valAx>
        <c:axId val="36893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934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Account'!$B$50</c:f>
              <c:strCache>
                <c:ptCount val="1"/>
                <c:pt idx="0">
                  <c:v>EBIT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Account'!$F$50:$N$50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06-4C29-803E-444C3C16ED0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70141384"/>
        <c:axId val="370139424"/>
      </c:lineChart>
      <c:dateAx>
        <c:axId val="370141384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39424"/>
        <c:crosses val="autoZero"/>
        <c:auto val="1"/>
        <c:lblOffset val="100"/>
        <c:baseTimeUnit val="months"/>
      </c:dateAx>
      <c:valAx>
        <c:axId val="37013942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1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Account'!$B$51</c:f>
              <c:strCache>
                <c:ptCount val="1"/>
                <c:pt idx="0">
                  <c:v>PAT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Account'!$F$51:$N$51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CA-4CC3-B6AA-3D69E02D65C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70144128"/>
        <c:axId val="370138640"/>
      </c:lineChart>
      <c:dateAx>
        <c:axId val="37014412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38640"/>
        <c:crosses val="autoZero"/>
        <c:auto val="1"/>
        <c:lblOffset val="100"/>
        <c:baseTimeUnit val="months"/>
      </c:dateAx>
      <c:valAx>
        <c:axId val="37013864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4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7017415923367"/>
          <c:y val="3.852326798645652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'!$B$47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'!$F$47:$O$47</c:f>
              <c:numCache>
                <c:formatCode>0.00%</c:formatCode>
                <c:ptCount val="10"/>
                <c:pt idx="0">
                  <c:v>0.4210025734715982</c:v>
                </c:pt>
                <c:pt idx="1">
                  <c:v>0.40063125251104975</c:v>
                </c:pt>
                <c:pt idx="2">
                  <c:v>0.3730473209667432</c:v>
                </c:pt>
                <c:pt idx="3">
                  <c:v>0.36261576029981746</c:v>
                </c:pt>
                <c:pt idx="4">
                  <c:v>0.35244584299378701</c:v>
                </c:pt>
                <c:pt idx="5">
                  <c:v>0.34255018097595813</c:v>
                </c:pt>
                <c:pt idx="6">
                  <c:v>0.33293984901023099</c:v>
                </c:pt>
                <c:pt idx="7">
                  <c:v>0.32362436585246823</c:v>
                </c:pt>
                <c:pt idx="8">
                  <c:v>0.31461169266825267</c:v>
                </c:pt>
                <c:pt idx="9">
                  <c:v>0.30590824775543551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D-4B33-B4B0-2F8A79A1FD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142952"/>
        <c:axId val="370139032"/>
      </c:barChart>
      <c:catAx>
        <c:axId val="370142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897050629948837"/>
              <c:y val="0.90067400552335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3903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701390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Margin %</a:t>
                </a:r>
              </a:p>
            </c:rich>
          </c:tx>
          <c:layout>
            <c:manualLayout>
              <c:xMode val="edge"/>
              <c:yMode val="edge"/>
              <c:x val="7.026789635485288E-3"/>
              <c:y val="0.38036271507728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2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'!$B$48</c:f>
              <c:strCache>
                <c:ptCount val="1"/>
                <c:pt idx="0">
                  <c:v>EBIT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'!$F$48:$O$48</c:f>
              <c:numCache>
                <c:formatCode>0.00%</c:formatCode>
                <c:ptCount val="10"/>
                <c:pt idx="0">
                  <c:v>0.33974488204058778</c:v>
                </c:pt>
                <c:pt idx="1">
                  <c:v>0.32123101646582058</c:v>
                </c:pt>
                <c:pt idx="2">
                  <c:v>0.29683470572318671</c:v>
                </c:pt>
                <c:pt idx="3">
                  <c:v>0.28953200149258068</c:v>
                </c:pt>
                <c:pt idx="4">
                  <c:v>0.28242787174805078</c:v>
                </c:pt>
                <c:pt idx="5">
                  <c:v>0.27553100935506164</c:v>
                </c:pt>
                <c:pt idx="6">
                  <c:v>0.26884896945048697</c:v>
                </c:pt>
                <c:pt idx="7">
                  <c:v>0.26238815973409302</c:v>
                </c:pt>
                <c:pt idx="8">
                  <c:v>0.25615384329189922</c:v>
                </c:pt>
                <c:pt idx="9">
                  <c:v>0.25015015319894673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60-4703-9AAD-FA187DAD7E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139816"/>
        <c:axId val="370144520"/>
      </c:barChart>
      <c:catAx>
        <c:axId val="370139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4520"/>
        <c:crosses val="autoZero"/>
        <c:auto val="0"/>
        <c:lblAlgn val="ctr"/>
        <c:lblOffset val="100"/>
        <c:noMultiLvlLbl val="0"/>
      </c:catAx>
      <c:valAx>
        <c:axId val="3701445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EBIT Margin %</a:t>
                </a:r>
              </a:p>
            </c:rich>
          </c:tx>
          <c:layout>
            <c:manualLayout>
              <c:xMode val="edge"/>
              <c:yMode val="edge"/>
              <c:x val="1.2280701754385965E-2"/>
              <c:y val="0.342471821344061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39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47041776027995"/>
          <c:y val="4.294777280290015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'!$B$49</c:f>
              <c:strCache>
                <c:ptCount val="1"/>
                <c:pt idx="0">
                  <c:v>PAT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'!$F$49:$O$49</c:f>
              <c:numCache>
                <c:formatCode>0.00%</c:formatCode>
                <c:ptCount val="10"/>
                <c:pt idx="0">
                  <c:v>9.4322726571520868E-2</c:v>
                </c:pt>
                <c:pt idx="1">
                  <c:v>0.16095761617220422</c:v>
                </c:pt>
                <c:pt idx="2">
                  <c:v>0.15896007664114992</c:v>
                </c:pt>
                <c:pt idx="3">
                  <c:v>0.16987279492258792</c:v>
                </c:pt>
                <c:pt idx="4">
                  <c:v>0.18097962926470823</c:v>
                </c:pt>
                <c:pt idx="5">
                  <c:v>0.18533198624077959</c:v>
                </c:pt>
                <c:pt idx="6">
                  <c:v>0.18197382010512159</c:v>
                </c:pt>
                <c:pt idx="7">
                  <c:v>0.18979912264807752</c:v>
                </c:pt>
                <c:pt idx="8">
                  <c:v>0.18963562985535001</c:v>
                </c:pt>
                <c:pt idx="9">
                  <c:v>0.18523759643743726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0F-423A-B7F0-EFE2CDF157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142168"/>
        <c:axId val="370142560"/>
      </c:barChart>
      <c:catAx>
        <c:axId val="370142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900535870516187"/>
              <c:y val="0.90939956738650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2560"/>
        <c:crosses val="autoZero"/>
        <c:auto val="0"/>
        <c:lblAlgn val="ctr"/>
        <c:lblOffset val="100"/>
        <c:noMultiLvlLbl val="0"/>
      </c:catAx>
      <c:valAx>
        <c:axId val="3701425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PAT Margin %</a:t>
                </a:r>
              </a:p>
            </c:rich>
          </c:tx>
          <c:layout>
            <c:manualLayout>
              <c:xMode val="edge"/>
              <c:yMode val="edge"/>
              <c:x val="1.2152777777777778E-2"/>
              <c:y val="0.3290906139594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142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53669427685176"/>
          <c:y val="4.0100231634093909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'!$B$50</c:f>
              <c:strCache>
                <c:ptCount val="1"/>
                <c:pt idx="0">
                  <c:v>Revenue growth rate Y-o-Y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'!$F$50:$O$50</c:f>
              <c:numCache>
                <c:formatCode>0.00%</c:formatCode>
                <c:ptCount val="10"/>
                <c:pt idx="1">
                  <c:v>2.0701807253339841</c:v>
                </c:pt>
                <c:pt idx="2">
                  <c:v>4.1825369612181307E-2</c:v>
                </c:pt>
                <c:pt idx="3">
                  <c:v>4.281192548637569E-2</c:v>
                </c:pt>
                <c:pt idx="4">
                  <c:v>4.3785723964220757E-2</c:v>
                </c:pt>
                <c:pt idx="5">
                  <c:v>4.4745399746253023E-2</c:v>
                </c:pt>
                <c:pt idx="6">
                  <c:v>4.5689684417932863E-2</c:v>
                </c:pt>
                <c:pt idx="7">
                  <c:v>4.661741186007573E-2</c:v>
                </c:pt>
                <c:pt idx="8">
                  <c:v>4.7527522337241779E-2</c:v>
                </c:pt>
                <c:pt idx="9">
                  <c:v>4.8419065273645367E-2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E6-4179-8292-962F0E9C671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994280"/>
        <c:axId val="370993888"/>
      </c:barChart>
      <c:catAx>
        <c:axId val="370994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50449711967822208"/>
              <c:y val="0.906947254618157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993888"/>
        <c:crosses val="autoZero"/>
        <c:auto val="0"/>
        <c:lblAlgn val="ctr"/>
        <c:lblOffset val="100"/>
        <c:noMultiLvlLbl val="0"/>
      </c:catAx>
      <c:valAx>
        <c:axId val="3709938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Y-o-Y Growth Rate %</a:t>
                </a:r>
              </a:p>
            </c:rich>
          </c:tx>
          <c:layout>
            <c:manualLayout>
              <c:xMode val="edge"/>
              <c:yMode val="edge"/>
              <c:x val="1.2121212121212121E-2"/>
              <c:y val="0.25201353682780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994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DSCR!$B$18</c:f>
              <c:strCache>
                <c:ptCount val="1"/>
                <c:pt idx="0">
                  <c:v>DSCR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DSCR!$F$7:$M$7</c:f>
              <c:numCache>
                <c:formatCode>[$-409]d\-mmm\-yy;@</c:formatCode>
                <c:ptCount val="8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</c:numCache>
            </c:numRef>
          </c:cat>
          <c:val>
            <c:numRef>
              <c:f>DSCR!$F$18:$M$18</c:f>
              <c:numCache>
                <c:formatCode>0.00</c:formatCode>
                <c:ptCount val="8"/>
                <c:pt idx="0">
                  <c:v>2.8402620742745976</c:v>
                </c:pt>
                <c:pt idx="1">
                  <c:v>1.6293726455479813</c:v>
                </c:pt>
                <c:pt idx="2">
                  <c:v>1.6536027230249812</c:v>
                </c:pt>
                <c:pt idx="3">
                  <c:v>1.5693840209422101</c:v>
                </c:pt>
                <c:pt idx="4">
                  <c:v>1.4361585665030543</c:v>
                </c:pt>
                <c:pt idx="5">
                  <c:v>1.5109012367074961</c:v>
                </c:pt>
                <c:pt idx="6">
                  <c:v>1.22020108952961</c:v>
                </c:pt>
                <c:pt idx="7">
                  <c:v>1.5131162826467792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75-4EF6-9A55-365139122C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0997808"/>
        <c:axId val="370995064"/>
      </c:barChart>
      <c:catAx>
        <c:axId val="370997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Yaear</a:t>
                </a:r>
              </a:p>
            </c:rich>
          </c:tx>
          <c:layout>
            <c:manualLayout>
              <c:xMode val="edge"/>
              <c:yMode val="edge"/>
              <c:x val="0.47434890863361179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995064"/>
        <c:crosses val="autoZero"/>
        <c:auto val="0"/>
        <c:lblAlgn val="ctr"/>
        <c:lblOffset val="100"/>
        <c:noMultiLvlLbl val="1"/>
      </c:catAx>
      <c:valAx>
        <c:axId val="3709950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DSCR</a:t>
                </a:r>
              </a:p>
            </c:rich>
          </c:tx>
          <c:layout>
            <c:manualLayout>
              <c:xMode val="edge"/>
              <c:yMode val="edge"/>
              <c:x val="1.0700909577314071E-2"/>
              <c:y val="0.41092993584135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99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</xdr:colOff>
      <xdr:row>53</xdr:row>
      <xdr:rowOff>6</xdr:rowOff>
    </xdr:from>
    <xdr:to>
      <xdr:col>12</xdr:col>
      <xdr:colOff>38100</xdr:colOff>
      <xdr:row>65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</xdr:colOff>
      <xdr:row>65</xdr:row>
      <xdr:rowOff>219081</xdr:rowOff>
    </xdr:from>
    <xdr:to>
      <xdr:col>11</xdr:col>
      <xdr:colOff>781050</xdr:colOff>
      <xdr:row>77</xdr:row>
      <xdr:rowOff>219081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</xdr:colOff>
      <xdr:row>79</xdr:row>
      <xdr:rowOff>6</xdr:rowOff>
    </xdr:from>
    <xdr:to>
      <xdr:col>12</xdr:col>
      <xdr:colOff>9525</xdr:colOff>
      <xdr:row>91</xdr:row>
      <xdr:rowOff>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52</xdr:row>
      <xdr:rowOff>14287</xdr:rowOff>
    </xdr:from>
    <xdr:to>
      <xdr:col>8</xdr:col>
      <xdr:colOff>409576</xdr:colOff>
      <xdr:row>65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466725</xdr:colOff>
      <xdr:row>66</xdr:row>
      <xdr:rowOff>80961</xdr:rowOff>
    </xdr:from>
    <xdr:to>
      <xdr:col>8</xdr:col>
      <xdr:colOff>419100</xdr:colOff>
      <xdr:row>80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457200</xdr:colOff>
      <xdr:row>81</xdr:row>
      <xdr:rowOff>71437</xdr:rowOff>
    </xdr:from>
    <xdr:to>
      <xdr:col>8</xdr:col>
      <xdr:colOff>485775</xdr:colOff>
      <xdr:row>95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96</xdr:row>
      <xdr:rowOff>176211</xdr:rowOff>
    </xdr:from>
    <xdr:to>
      <xdr:col>8</xdr:col>
      <xdr:colOff>485775</xdr:colOff>
      <xdr:row>110</xdr:row>
      <xdr:rowOff>142875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22</xdr:row>
      <xdr:rowOff>14287</xdr:rowOff>
    </xdr:from>
    <xdr:to>
      <xdr:col>10</xdr:col>
      <xdr:colOff>133350</xdr:colOff>
      <xdr:row>34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ratlfsg01\division$\My%20Documents\New%20York%20NYCHA\NYCHA%20Financial%202003\E%20-%20Feb%2003\NYCHA%202003%20NB%20Forecast%20%2002-12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D\project%20documents\DMRC%20IT%20Park\project%20documents\Kuwait%20Audit%20Bureau\Rate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i02\projects%20(e)\DATA\Projects\1997\200_299\97_207&amp;208%20Western%20PGU&amp;SECU\Contract%20admin\Cost%20reports\97_207COSRP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hazarathali\Local%20Settings\Temporary%20Internet%20Files\Content.Outlook\I3BIGVTU\CS%20-02-18-11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C\My%20Documents\MPR\FINDR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xus-586\cherry_c\kumaran\Monthly%20Review%20RM\Monthly%20Review%20R&amp;M\r&amp;mrevi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DFS1\ROOT\1999\SEPTM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R-ACC\C\kumaran\Monthly%20Review%20RM\Monthly%20Review%20R&amp;M\r&amp;m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3009025\LOCALS~1\Temp\Temporary%20Directory%201%20for%20Revised%20Schedule%20VI%20template-Final.zip\Revised%20Schedule%20VI%20template-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Arvind%20Clothing%20Limited\March%202002%20Statutory\Final%20Accounts\Final%20Accounts-Arvind%20Clothing%20Limited-Consolida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lserver\msplindia\Documents%20and%20Settings\mspl50\Local%20Settings\Temporary%20Internet%20Files\Content.IE5\AXH2BULG\Barsched%208666.xlt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esh\c%20on%20suresh\WINDOWS\TEMP\cidco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emp%20gardens\working\Documents%20and%20Settings\Ian%20Tarry\My%20Documents\Copy%20of%20office%20files\0807_136%20-%20HP%20Boavista\Estudo%20Economico\0807_136%20HP%20Cost%20Plans%20-%20BOAVISTA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KUR\Finbudget\oil%20ref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hil\gohil\DCG\Gohil\080%20Invoic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14059\LOCALS~1\Temp\Temporary%20Directory%201%20for%20Consolidation%20Apr1709%20(3).zip\Consolidation%20Apr1709\FFC%20-%20M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ripal\Desktop\Extra\Book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TEMP\ie5\Temporary%20Internet%20Files\OLK3E\Turbo_Charger_11-20-01(NOLs-3-no%20synergie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resources.deloitte.com/Users/akashbagrecha/Desktop/Zurroot/data/CDM/GMA/Rene_B/Macros/CDM/GMA/Manacs/_SC2Actuals%202001%20on%2007-2001/4.%20Validation/a.%20Generation%20of%20new%20ids/2D.%20Id%20generator%20for%20New%20functi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Users\na\Desktop\FFC\MWCJL\MWCJL-FF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Gohil-Mumbai\BS-2001-02\JISL\CMA-March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act-aruna\public_aruna\Public_Aruna\contracts(ak)\Hyderabad\Mes\MES-S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88.13\Users\sjaiswar\Documents\Commercial%20Engineers%20(CEBBCO)\Audit_December%202009\Financial\Final\CEBBCO%20Balance%20Sheet%2031.12.2009-%2019%2003%20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Users\sjaiswar\Documents\Commercial%20Engineers%20(CEBBCO)\Audit_December%202009\Financial\Final\CEBBCO%20Balance%20Sheet%2031.12.2009-%2019%2003%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Standalone\Standalone\Standalone\Users\sjaiswar\Documents\Commercial%20Engineers%20(CEBBCO)\Audit_December%202009\Financial\Final\CEBBCO%20Balance%20Sheet%2031.12.2009-%2019%2003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vel\SEVVEL\prelimianiries\Preliminaries%2027-6-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ocuments%20and%20Settings\sumana\Local%20Settings\Temporary%20Internet%20Files\Content.Outlook\8I02U1DI\3.M%20ESPANA%20EXT%20DEV%20BUDGET%2025.05.1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ancialanalyst3\Desktop\CRPL%20INFRA%20LTD.%20ORISA\DATA%20SHARED%20BY%20CLIENT\REVISED%20NOIDA%20PLAN%20SHARED%20BY%20CLIENT\CRPL_ZeptoPlan_PU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lanta Input Sheet"/>
      <sheetName val="Summary"/>
      <sheetName val="Variance"/>
      <sheetName val="ROY"/>
      <sheetName val="Summary P&amp;L"/>
      <sheetName val="5-Year comparision-August"/>
      <sheetName val="Inc-Sum Monthly Comp"/>
      <sheetName val="Income &amp; Expense Summary"/>
      <sheetName val="Rooms P&amp;L"/>
      <sheetName val="Market Segments"/>
      <sheetName val="F&amp;B Summary P&amp;L"/>
      <sheetName val="Food Summary"/>
      <sheetName val="Beverage Summary"/>
      <sheetName val="Outlet Comparision"/>
      <sheetName val="Telephone P&amp;L"/>
      <sheetName val="Other Income Summary P&amp;L"/>
      <sheetName val="Health Club"/>
      <sheetName val="Business Center"/>
      <sheetName val="Leased Space P&amp;L"/>
      <sheetName val="Other Income P&amp;L"/>
      <sheetName val="Admin &amp; Gen P&amp;L"/>
      <sheetName val="Marketing P&amp;L"/>
      <sheetName val="R&amp;M P&amp;L"/>
      <sheetName val="Energy P&amp;L"/>
      <sheetName val="P. T. &amp; E. B."/>
      <sheetName val="Employee Cafe P&amp;L"/>
      <sheetName val="Laundry P&amp;L"/>
      <sheetName val="Fees &amp; Licenses"/>
      <sheetName val="Fixed Charges"/>
      <sheetName val="Regional Costs &amp; Cluster Credit"/>
      <sheetName val="Incentive Calculation"/>
      <sheetName val="Salary &amp; Wages Summary"/>
      <sheetName val="Salary Increase"/>
      <sheetName val="Front Office S&amp;W"/>
      <sheetName val="Housekeeping S&amp;W"/>
      <sheetName val="FO Resrv S&amp;W"/>
      <sheetName val="FO Unif Serv S&amp;W"/>
      <sheetName val="Hskp Other S&amp;W"/>
      <sheetName val="One Stop S&amp;W"/>
      <sheetName val="F&amp;B Production S&amp;W"/>
      <sheetName val="F&amp;B Service Payroll S&amp;W"/>
      <sheetName val="F&amp;B Admin S&amp;W"/>
      <sheetName val="F&amp;B Catering S&amp;W"/>
      <sheetName val="F&amp;B Stewarding S&amp;W"/>
      <sheetName val="F&amp;B Emp Cafe S&amp;W"/>
      <sheetName val="Telephone S&amp;W"/>
      <sheetName val="Health Club S&amp;W"/>
      <sheetName val="Business Center S&amp;W"/>
      <sheetName val="A&amp;G Exec Office S&amp;W"/>
      <sheetName val="Security S&amp;W"/>
      <sheetName val="A&amp;G Accounting S&amp;W"/>
      <sheetName val="Purchasing S&amp;W"/>
      <sheetName val="A&amp;G Human Resources S&amp;W"/>
      <sheetName val="A&amp;G Systems S&amp;W"/>
      <sheetName val="Sales &amp; Marketing S&amp;W"/>
      <sheetName val=" Engineering S&amp;W"/>
      <sheetName val="Front Office Payroll Entry"/>
      <sheetName val="Housekeeping Payroll Entry"/>
      <sheetName val="FO Resrv Payroll Entry"/>
      <sheetName val="FO Unif Serv Payroll Entry"/>
      <sheetName val="Hskp Other Payroll Entry"/>
      <sheetName val="One Stop Payroll Entry"/>
      <sheetName val="F&amp;B Prep Payroll Entry"/>
      <sheetName val="F&amp;B Serv Payroll Entry"/>
      <sheetName val="F&amp;B Admin Payroll Entry"/>
      <sheetName val="F&amp;B Catering Payroll Entry"/>
      <sheetName val="F&amp;B Stewarding Payroll Entry"/>
      <sheetName val="F&amp;B Emp Cafe Payroll Entry"/>
      <sheetName val="Telephone Payroll Entry"/>
      <sheetName val="Health Club Payroll Entry"/>
      <sheetName val="Business Centr Payroll Entry"/>
      <sheetName val="A&amp;G Exec Off Payroll Entry"/>
      <sheetName val="Secirotu Payroll Entry"/>
      <sheetName val="A&amp;G Accounting Payroll Entry"/>
      <sheetName val="Purchasing Payroll Entry"/>
      <sheetName val="A&amp;G Human Resourc Payroll Entry"/>
      <sheetName val="A&amp;G Systems Payroll Entry"/>
      <sheetName val="Sales &amp; Marketing Payroll Entry"/>
      <sheetName val="Engineering Payroll Entry"/>
      <sheetName val="Salary &amp; Wages Hours"/>
      <sheetName val="Variances"/>
      <sheetName val="Budget 2002"/>
      <sheetName val="FTE "/>
      <sheetName val="Forecast Anaylsis"/>
      <sheetName val="Room Revenue"/>
      <sheetName val="No. of Guests"/>
      <sheetName val="A"/>
      <sheetName val="12"/>
      <sheetName val="15"/>
      <sheetName val="Schedules PL"/>
      <sheetName val="Schedules BS"/>
    </sheetNames>
    <sheetDataSet>
      <sheetData sheetId="0"/>
      <sheetData sheetId="1" refreshError="1"/>
      <sheetData sheetId="2" refreshError="1"/>
      <sheetData sheetId="3" refreshError="1">
        <row r="2">
          <cell r="A2" t="str">
            <v>Category</v>
          </cell>
        </row>
        <row r="60">
          <cell r="D60">
            <v>59277</v>
          </cell>
          <cell r="E60">
            <v>60453</v>
          </cell>
          <cell r="F60">
            <v>56831</v>
          </cell>
          <cell r="G60">
            <v>66236</v>
          </cell>
          <cell r="H60">
            <v>72513</v>
          </cell>
          <cell r="I60">
            <v>83140</v>
          </cell>
          <cell r="J60">
            <v>81848</v>
          </cell>
          <cell r="K60">
            <v>84889</v>
          </cell>
          <cell r="L60">
            <v>83754</v>
          </cell>
          <cell r="M60">
            <v>83102</v>
          </cell>
          <cell r="N60">
            <v>83825</v>
          </cell>
          <cell r="O60">
            <v>84938</v>
          </cell>
        </row>
        <row r="111">
          <cell r="D111">
            <v>93865</v>
          </cell>
          <cell r="E111">
            <v>79854</v>
          </cell>
          <cell r="F111">
            <v>94815</v>
          </cell>
          <cell r="G111">
            <v>52601</v>
          </cell>
          <cell r="H111">
            <v>62101</v>
          </cell>
          <cell r="I111">
            <v>66399</v>
          </cell>
          <cell r="J111">
            <v>52623</v>
          </cell>
          <cell r="K111">
            <v>72985</v>
          </cell>
          <cell r="L111">
            <v>66446</v>
          </cell>
          <cell r="M111">
            <v>55820</v>
          </cell>
          <cell r="N111">
            <v>56421</v>
          </cell>
          <cell r="O111">
            <v>81192</v>
          </cell>
        </row>
        <row r="113">
          <cell r="D113">
            <v>1054584</v>
          </cell>
          <cell r="E113">
            <v>637541</v>
          </cell>
          <cell r="F113">
            <v>1216774</v>
          </cell>
          <cell r="G113">
            <v>-520184</v>
          </cell>
          <cell r="H113">
            <v>-325873.0906</v>
          </cell>
          <cell r="I113">
            <v>216081.57719999994</v>
          </cell>
          <cell r="J113">
            <v>306114.86660000007</v>
          </cell>
          <cell r="K113">
            <v>1394144.4709999999</v>
          </cell>
          <cell r="L113">
            <v>979346.46960000019</v>
          </cell>
          <cell r="M113">
            <v>-15758.921199999982</v>
          </cell>
          <cell r="N113">
            <v>86972.371200000169</v>
          </cell>
          <cell r="O113">
            <v>1630784.1804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  <sheetName val="Iron Steel &amp; handrails"/>
      <sheetName val="Top Sheet"/>
      <sheetName val="ANALYSIS"/>
      <sheetName val="Publicbuilding"/>
      <sheetName val="S1BOQ"/>
      <sheetName val="STRUC"/>
      <sheetName val="DOOR-WIND"/>
      <sheetName val="STEEL"/>
      <sheetName val="ROOFING"/>
      <sheetName val="FLOORING"/>
      <sheetName val="MR"/>
      <sheetName val="IS Summary"/>
      <sheetName val="BASIC"/>
      <sheetName val="WPR-IV"/>
      <sheetName val="VENDOR CODE WO NO"/>
      <sheetName val="Master Item List"/>
      <sheetName val="VENDER DETAIL"/>
      <sheetName val="WAGES"/>
      <sheetName val="Civil Boq"/>
      <sheetName val="1-BOQ_Civil"/>
      <sheetName val="Concrete"/>
      <sheetName val="Reinf"/>
      <sheetName val="Main Summary"/>
      <sheetName val="Summary (G.H.Bachlor C)"/>
      <sheetName val="General preliminaries"/>
      <sheetName val="Misc__points"/>
      <sheetName val="qty_abst"/>
      <sheetName val="basic_"/>
      <sheetName val="Rate_Analysis"/>
      <sheetName val="Top_Sheet"/>
      <sheetName val="Misc__points2"/>
      <sheetName val="qty_abst2"/>
      <sheetName val="basic_2"/>
      <sheetName val="Rate_Analysis2"/>
      <sheetName val="Top_Sheet2"/>
      <sheetName val="Iron_Steel_&amp;_handrails2"/>
      <sheetName val="Iron_Steel_&amp;_handrails"/>
      <sheetName val="Misc__points1"/>
      <sheetName val="qty_abst1"/>
      <sheetName val="basic_1"/>
      <sheetName val="Rate_Analysis1"/>
      <sheetName val="Top_Sheet1"/>
      <sheetName val="Iron_Steel_&amp;_handrails1"/>
      <sheetName val="Work Done Bill (2)"/>
      <sheetName val="Main_Summary"/>
      <sheetName val="Summary_(G_H_Bachlor_C)"/>
      <sheetName val="BOQ_(2)"/>
      <sheetName val="SPT_vs_PHI1"/>
      <sheetName val="Stress_Calculation"/>
      <sheetName val="CABLERET"/>
      <sheetName val="FINOLEX"/>
      <sheetName val="TBAL9697_-group_wise__sdpl"/>
      <sheetName val="PRECAST_lightconc-II2"/>
      <sheetName val="main"/>
      <sheetName val="switch"/>
      <sheetName val="Civil_Boq1"/>
      <sheetName val="Basic Rate"/>
      <sheetName val="INFLUENCES ON GM"/>
      <sheetName val="acevsSp (ABC)"/>
      <sheetName val="Steel Summary"/>
      <sheetName val="1"/>
      <sheetName val="Drain Work"/>
      <sheetName val="Non-BOQ summary"/>
      <sheetName val="Curing Bund for Sep'13"/>
      <sheetName val="GBW"/>
      <sheetName val="Legal Risk Analysis"/>
      <sheetName val="Site Dev BOQ"/>
      <sheetName val="BPL"/>
      <sheetName val="Monthly Format.ATH (ro)revised"/>
      <sheetName val="ASCE"/>
      <sheetName val="DBCA"/>
      <sheetName val="Abs Sheet(Fuel oil area)JAN"/>
      <sheetName val="WDA_Sept'13"/>
      <sheetName val="BOQ_Direct_selling cost"/>
      <sheetName val="경비공통"/>
      <sheetName val="Data"/>
      <sheetName val="int hire"/>
      <sheetName val="Drop Down (Fixed)"/>
      <sheetName val="Master"/>
      <sheetName val="Drop Down"/>
      <sheetName val="Basis"/>
      <sheetName val="STAFFSCHED "/>
      <sheetName val="Assumptions"/>
      <sheetName val="girder"/>
      <sheetName val="sept-plan"/>
      <sheetName val="Ref_Lists_SER"/>
      <sheetName val="pol-60"/>
      <sheetName val="BLK2"/>
      <sheetName val="BLK3"/>
      <sheetName val="E &amp; R"/>
      <sheetName val="radar"/>
      <sheetName val="UG"/>
      <sheetName val="Misc__points3"/>
      <sheetName val="qty_abst3"/>
      <sheetName val="basic_3"/>
      <sheetName val="Rate_Analysis3"/>
      <sheetName val="Iron_Steel_&amp;_handrails3"/>
      <sheetName val="Top_Sheet3"/>
      <sheetName val="Main_Summary1"/>
      <sheetName val="Summary_(G_H_Bachlor_C)1"/>
      <sheetName val="Monthly_Format_ATH_(ro)revised"/>
      <sheetName val="General_preliminaries"/>
      <sheetName val="Civil_Boq"/>
      <sheetName val="VENDOR_CODE_WO_NO"/>
      <sheetName val="Master_Item_List"/>
      <sheetName val="Abs_Sheet(Fuel_oil_area)JAN"/>
      <sheetName val="Steel_Summary"/>
      <sheetName val="Site_Dev_BOQ"/>
      <sheetName val="IS_Summary"/>
      <sheetName val="VENDER_DETAIL"/>
      <sheetName val="Work_Done_Bill_(2)"/>
      <sheetName val="Basic_Rate"/>
      <sheetName val="INFLUENCES_ON_GM"/>
      <sheetName val="acevsSp_(ABC)"/>
      <sheetName val="MORGACTS"/>
      <sheetName val="PointNo.5"/>
      <sheetName val="ISRO"/>
      <sheetName val="IIST (2)"/>
      <sheetName val="IRIS"/>
      <sheetName val="spre"/>
      <sheetName val="TMLB-II"/>
      <sheetName val="IIST (3)"/>
      <sheetName val="IRISMAY13"/>
      <sheetName val="TMLB II MAY13"/>
      <sheetName val="isro JUL13"/>
      <sheetName val="IRIS Jul13"/>
      <sheetName val="IRS 2 jul13"/>
      <sheetName val="isro aug13"/>
      <sheetName val="IRIS augg13"/>
      <sheetName val="SPRE WORKING"/>
      <sheetName val="IRS 2augg 13"/>
      <sheetName val="iist sept13"/>
      <sheetName val="IRIS SEPT13"/>
      <sheetName val="SPRE SEPT"/>
      <sheetName val="IRS2 SEPT 13"/>
      <sheetName val="iist OCT 13"/>
      <sheetName val="IRIS OCT13"/>
      <sheetName val="IRIS2 OCT13"/>
      <sheetName val="iist nov13"/>
      <sheetName val="iris nov13"/>
      <sheetName val="spre nov13"/>
      <sheetName val="isro dec13"/>
      <sheetName val="IRIS DEC13"/>
      <sheetName val="isro jan 14"/>
      <sheetName val="isro feb14"/>
      <sheetName val="IRIS FEB-14"/>
      <sheetName val="TMLB-II FEB-14"/>
      <sheetName val="#REF"/>
      <sheetName val="Sheet1"/>
      <sheetName val="RA Format"/>
      <sheetName val="Measurement-ID works"/>
      <sheetName val="Ph 1 -ESM Pipe, Bitumen"/>
      <sheetName val="Dropdown"/>
      <sheetName val="MLAP"/>
      <sheetName val="Staff Forecast spread"/>
      <sheetName val="Fill this out first..."/>
      <sheetName val="Calc_ISC"/>
      <sheetName val="Stress Calculation"/>
      <sheetName val="Progress"/>
      <sheetName val="CORRECTION"/>
      <sheetName val="major qty"/>
      <sheetName val="Major P&amp;M deployment"/>
      <sheetName val="p&amp;m L&amp;T Hire"/>
      <sheetName val="Data 1"/>
      <sheetName val="A6"/>
      <sheetName val="Misc__points4"/>
      <sheetName val="qty_abst4"/>
      <sheetName val="basic_4"/>
      <sheetName val="Rate_Analysis4"/>
      <sheetName val="Iron_Steel_&amp;_handrails4"/>
      <sheetName val="Top_Sheet4"/>
      <sheetName val="Monthly_Format_ATH_(ro)revised1"/>
      <sheetName val="Main_Summary2"/>
      <sheetName val="Summary_(G_H_Bachlor_C)2"/>
      <sheetName val="General_preliminaries1"/>
      <sheetName val="Abs_Sheet(Fuel_oil_area)JAN1"/>
      <sheetName val="Civil_Boq2"/>
      <sheetName val="VENDOR_CODE_WO_NO1"/>
      <sheetName val="Master_Item_List1"/>
      <sheetName val="VENDER_DETAIL1"/>
      <sheetName val="BOQ_Direct_selling_cost"/>
      <sheetName val="Site_Dev_BOQ1"/>
      <sheetName val="Drain_Work"/>
      <sheetName val="Non-BOQ_summary"/>
      <sheetName val="Curing_Bund_for_Sep'13"/>
      <sheetName val="IS_Summary1"/>
      <sheetName val="int_hire"/>
      <sheetName val="Steel_Summary1"/>
      <sheetName val="Basic_Rate1"/>
      <sheetName val="INFLUENCES_ON_GM1"/>
      <sheetName val="acevsSp_(ABC)1"/>
      <sheetName val="Work_Done_Bill_(2)1"/>
      <sheetName val="Drop_Down_(Fixed)"/>
      <sheetName val="Drop_Down"/>
      <sheetName val="STAFFSCHED_"/>
      <sheetName val="E_&amp;_R"/>
      <sheetName val="Legal_Risk_Analysis"/>
      <sheetName val="PointNo_5"/>
      <sheetName val="IIST_(2)"/>
      <sheetName val="IIST_(3)"/>
      <sheetName val="TMLB_II_MAY13"/>
      <sheetName val="isro_JUL13"/>
      <sheetName val="IRIS_Jul13"/>
      <sheetName val="IRS_2_jul13"/>
      <sheetName val="isro_aug13"/>
      <sheetName val="IRIS_augg13"/>
      <sheetName val="SPRE_WORKING"/>
      <sheetName val="IRS_2augg_13"/>
      <sheetName val="iist_sept13"/>
      <sheetName val="IRIS_SEPT13"/>
      <sheetName val="SPRE_SEPT"/>
      <sheetName val="IRS2_SEPT_13"/>
      <sheetName val="iist_OCT_13"/>
      <sheetName val="IRIS_OCT13"/>
      <sheetName val="IRIS2_OCT13"/>
      <sheetName val="iist_nov13"/>
      <sheetName val="iris_nov13"/>
      <sheetName val="spre_nov13"/>
      <sheetName val="isro_dec13"/>
      <sheetName val="IRIS_DEC13"/>
      <sheetName val="isro_jan_14"/>
      <sheetName val="isro_feb14"/>
      <sheetName val="IRIS_FEB-14"/>
      <sheetName val="TMLB-II_FEB-14"/>
      <sheetName val="Fill_this_out_first___"/>
      <sheetName val="Misc__points5"/>
      <sheetName val="qty_abst5"/>
      <sheetName val="basic_5"/>
      <sheetName val="Rate_Analysis5"/>
      <sheetName val="Iron_Steel_&amp;_handrails5"/>
      <sheetName val="Top_Sheet5"/>
      <sheetName val="Monthly_Format_ATH_(ro)revised2"/>
      <sheetName val="Main_Summary3"/>
      <sheetName val="Summary_(G_H_Bachlor_C)3"/>
      <sheetName val="General_preliminaries2"/>
      <sheetName val="Abs_Sheet(Fuel_oil_area)JAN2"/>
      <sheetName val="Civil_Boq3"/>
      <sheetName val="VENDOR_CODE_WO_NO2"/>
      <sheetName val="Master_Item_List2"/>
      <sheetName val="VENDER_DETAIL2"/>
      <sheetName val="BOQ_Direct_selling_cost1"/>
      <sheetName val="Site_Dev_BOQ2"/>
      <sheetName val="Drain_Work1"/>
      <sheetName val="Non-BOQ_summary1"/>
      <sheetName val="Curing_Bund_for_Sep'131"/>
      <sheetName val="IS_Summary2"/>
      <sheetName val="int_hire1"/>
      <sheetName val="Steel_Summary2"/>
      <sheetName val="Basic_Rate2"/>
      <sheetName val="INFLUENCES_ON_GM2"/>
      <sheetName val="acevsSp_(ABC)2"/>
      <sheetName val="Work_Done_Bill_(2)2"/>
      <sheetName val="Drop_Down_(Fixed)1"/>
      <sheetName val="Drop_Down1"/>
      <sheetName val="STAFFSCHED_1"/>
      <sheetName val="E_&amp;_R1"/>
      <sheetName val="Legal_Risk_Analysis1"/>
      <sheetName val="PointNo_51"/>
      <sheetName val="IIST_(2)1"/>
      <sheetName val="IIST_(3)1"/>
      <sheetName val="TMLB_II_MAY131"/>
      <sheetName val="isro_JUL131"/>
      <sheetName val="IRIS_Jul131"/>
      <sheetName val="IRS_2_jul131"/>
      <sheetName val="isro_aug131"/>
      <sheetName val="IRIS_augg131"/>
      <sheetName val="SPRE_WORKING1"/>
      <sheetName val="IRS_2augg_131"/>
      <sheetName val="iist_sept131"/>
      <sheetName val="IRIS_SEPT131"/>
      <sheetName val="SPRE_SEPT1"/>
      <sheetName val="IRS2_SEPT_131"/>
      <sheetName val="iist_OCT_131"/>
      <sheetName val="IRIS_OCT131"/>
      <sheetName val="IRIS2_OCT131"/>
      <sheetName val="iist_nov131"/>
      <sheetName val="iris_nov131"/>
      <sheetName val="spre_nov131"/>
      <sheetName val="isro_dec131"/>
      <sheetName val="IRIS_DEC131"/>
      <sheetName val="isro_jan_141"/>
      <sheetName val="isro_feb141"/>
      <sheetName val="IRIS_FEB-141"/>
      <sheetName val="TMLB-II_FEB-141"/>
      <sheetName val="Fill_this_out_first___1"/>
      <sheetName val="PRECAST lightconc-II"/>
      <sheetName val="IO List"/>
      <sheetName val="2gii"/>
      <sheetName val="Assumption Inputs"/>
      <sheetName val="Rates"/>
      <sheetName val="Lead"/>
      <sheetName val="dummy"/>
      <sheetName val="Unit Rate"/>
      <sheetName val="Input"/>
      <sheetName val="Design"/>
      <sheetName val="P4-B"/>
      <sheetName val="d-safe DELUXE"/>
      <sheetName val="gen"/>
      <sheetName val="ABP inputs"/>
      <sheetName val="Synergy Sales Budget"/>
      <sheetName val="Main-Material"/>
      <sheetName val="ETC Panorama"/>
      <sheetName val="Sheet2"/>
      <sheetName val="std.wt."/>
      <sheetName val="ABSTRACT"/>
      <sheetName val="Shuttering Abstract"/>
      <sheetName val="SPT vs PHI"/>
      <sheetName val="Code"/>
      <sheetName val="Assumption_Inputs"/>
      <sheetName val="Assumption_Inputs1"/>
      <sheetName val="Stress_Calculation1"/>
      <sheetName val="STAFFSCHED_2"/>
      <sheetName val="Drain_Work2"/>
      <sheetName val="Non-BOQ_summary2"/>
      <sheetName val="Curing_Bund_for_Sep'132"/>
      <sheetName val="Assumption_Inputs2"/>
      <sheetName val="Stress_Calculation2"/>
      <sheetName val="Misc__points6"/>
      <sheetName val="qty_abst6"/>
      <sheetName val="basic_6"/>
      <sheetName val="Rate_Analysis6"/>
      <sheetName val="Top_Sheet6"/>
      <sheetName val="Iron_Steel_&amp;_handrails6"/>
      <sheetName val="STAFFSCHED_3"/>
      <sheetName val="IS_Summary3"/>
      <sheetName val="Work_Done_Bill_(2)3"/>
      <sheetName val="VENDOR_CODE_WO_NO3"/>
      <sheetName val="Master_Item_List3"/>
      <sheetName val="VENDER_DETAIL3"/>
      <sheetName val="General_preliminaries3"/>
      <sheetName val="Drain_Work3"/>
      <sheetName val="Non-BOQ_summary3"/>
      <sheetName val="Curing_Bund_for_Sep'133"/>
      <sheetName val="Site_Dev_BOQ3"/>
      <sheetName val="Assumption_Inputs3"/>
      <sheetName val="Stress_Calculation3"/>
      <sheetName val="P+M - Tower Crane"/>
      <sheetName val="AoR Finishing"/>
      <sheetName val="Detail"/>
      <sheetName val="Voucher"/>
      <sheetName val="Misc__points7"/>
      <sheetName val="qty_abst7"/>
      <sheetName val="basic_7"/>
      <sheetName val="Rate_Analysis7"/>
      <sheetName val="Top_Sheet7"/>
      <sheetName val="Iron_Steel_&amp;_handrails7"/>
      <sheetName val="STAFFSCHED_4"/>
      <sheetName val="IS_Summary4"/>
      <sheetName val="Civil_Boq4"/>
      <sheetName val="Work_Done_Bill_(2)4"/>
      <sheetName val="VENDOR_CODE_WO_NO4"/>
      <sheetName val="Master_Item_List4"/>
      <sheetName val="VENDER_DETAIL4"/>
      <sheetName val="Main_Summary4"/>
      <sheetName val="Summary_(G_H_Bachlor_C)4"/>
      <sheetName val="General_preliminaries4"/>
      <sheetName val="Drain_Work4"/>
      <sheetName val="Non-BOQ_summary4"/>
      <sheetName val="Curing_Bund_for_Sep'134"/>
      <sheetName val="Site_Dev_BOQ4"/>
      <sheetName val="Assumption_Inputs4"/>
      <sheetName val="Stress_Calculation4"/>
      <sheetName val="Ph_1_-ESM_Pipe,_Bitumen"/>
      <sheetName val="RA_Format"/>
      <sheetName val="Measurement-ID_works"/>
      <sheetName val="IO_List"/>
      <sheetName val="major_qty"/>
      <sheetName val="Major_P&amp;M_deployment"/>
      <sheetName val="p&amp;m_L&amp;T_Hire"/>
      <sheetName val="PRECAST_lightconc-II"/>
      <sheetName val="Unit_Rate"/>
      <sheetName val="d-safe_DELUXE"/>
      <sheetName val="ABP_inputs"/>
      <sheetName val="Synergy_Sales_Budget"/>
      <sheetName val="Misc__points8"/>
      <sheetName val="qty_abst8"/>
      <sheetName val="basic_8"/>
      <sheetName val="Rate_Analysis8"/>
      <sheetName val="Top_Sheet8"/>
      <sheetName val="Iron_Steel_&amp;_handrails8"/>
      <sheetName val="STAFFSCHED_5"/>
      <sheetName val="IS_Summary5"/>
      <sheetName val="Civil_Boq5"/>
      <sheetName val="Work_Done_Bill_(2)5"/>
      <sheetName val="VENDOR_CODE_WO_NO5"/>
      <sheetName val="Master_Item_List5"/>
      <sheetName val="VENDER_DETAIL5"/>
      <sheetName val="Main_Summary5"/>
      <sheetName val="Summary_(G_H_Bachlor_C)5"/>
      <sheetName val="General_preliminaries5"/>
      <sheetName val="Drain_Work5"/>
      <sheetName val="Non-BOQ_summary5"/>
      <sheetName val="Curing_Bund_for_Sep'135"/>
      <sheetName val="Site_Dev_BOQ5"/>
      <sheetName val="Assumption_Inputs5"/>
      <sheetName val="Stress_Calculation5"/>
      <sheetName val="Ph_1_-ESM_Pipe,_Bitumen1"/>
      <sheetName val="RA_Format1"/>
      <sheetName val="Measurement-ID_works1"/>
      <sheetName val="IO_List1"/>
      <sheetName val="major_qty1"/>
      <sheetName val="Major_P&amp;M_deployment1"/>
      <sheetName val="p&amp;m_L&amp;T_Hire1"/>
      <sheetName val="PRECAST_lightconc-II1"/>
      <sheetName val="Unit_Rate1"/>
      <sheetName val="d-safe_DELUXE1"/>
      <sheetName val="ABP_inputs1"/>
      <sheetName val="Synergy_Sales_Budget1"/>
      <sheetName val="Misc__points9"/>
      <sheetName val="qty_abst9"/>
      <sheetName val="basic_9"/>
      <sheetName val="Rate_Analysis9"/>
      <sheetName val="Top_Sheet9"/>
      <sheetName val="Iron_Steel_&amp;_handrails9"/>
      <sheetName val="STAFFSCHED_6"/>
      <sheetName val="IS_Summary6"/>
      <sheetName val="Civil_Boq6"/>
      <sheetName val="Work_Done_Bill_(2)6"/>
      <sheetName val="VENDOR_CODE_WO_NO6"/>
      <sheetName val="Master_Item_List6"/>
      <sheetName val="VENDER_DETAIL6"/>
      <sheetName val="Main_Summary6"/>
      <sheetName val="Summary_(G_H_Bachlor_C)6"/>
      <sheetName val="General_preliminaries6"/>
      <sheetName val="Drain_Work6"/>
      <sheetName val="Non-BOQ_summary6"/>
      <sheetName val="Curing_Bund_for_Sep'136"/>
      <sheetName val="Site_Dev_BOQ6"/>
      <sheetName val="Assumption_Inputs6"/>
      <sheetName val="Stress_Calculation6"/>
      <sheetName val="Ph_1_-ESM_Pipe,_Bitumen2"/>
      <sheetName val="Basic_Rate3"/>
      <sheetName val="INFLUENCES_ON_GM3"/>
      <sheetName val="acevsSp_(ABC)3"/>
      <sheetName val="Legal_Risk_Analysis2"/>
      <sheetName val="Steel_Summary3"/>
      <sheetName val="RA_Format2"/>
      <sheetName val="Measurement-ID_works2"/>
      <sheetName val="int_hire2"/>
      <sheetName val="IO_List2"/>
      <sheetName val="major_qty2"/>
      <sheetName val="Major_P&amp;M_deployment2"/>
      <sheetName val="p&amp;m_L&amp;T_Hire2"/>
      <sheetName val="PRECAST_lightconc-II3"/>
      <sheetName val="Unit_Rate2"/>
      <sheetName val="PointNo_52"/>
      <sheetName val="Monthly_Format_ATH_(ro)revised3"/>
      <sheetName val="Abs_Sheet(Fuel_oil_area)JAN3"/>
      <sheetName val="BOQ_Direct_selling_cost2"/>
      <sheetName val="Drop_Down_(Fixed)2"/>
      <sheetName val="Drop_Down2"/>
      <sheetName val="E_&amp;_R2"/>
      <sheetName val="IIST_(2)2"/>
      <sheetName val="IIST_(3)2"/>
      <sheetName val="TMLB_II_MAY132"/>
      <sheetName val="isro_JUL132"/>
      <sheetName val="IRIS_Jul132"/>
      <sheetName val="IRS_2_jul132"/>
      <sheetName val="isro_aug132"/>
      <sheetName val="IRIS_augg132"/>
      <sheetName val="SPRE_WORKING2"/>
      <sheetName val="IRS_2augg_132"/>
      <sheetName val="iist_sept132"/>
      <sheetName val="IRIS_SEPT132"/>
      <sheetName val="SPRE_SEPT2"/>
      <sheetName val="IRS2_SEPT_132"/>
      <sheetName val="iist_OCT_132"/>
      <sheetName val="IRIS_OCT132"/>
      <sheetName val="IRIS2_OCT132"/>
      <sheetName val="iist_nov132"/>
      <sheetName val="iris_nov132"/>
      <sheetName val="spre_nov132"/>
      <sheetName val="isro_dec132"/>
      <sheetName val="IRIS_DEC132"/>
      <sheetName val="isro_jan_142"/>
      <sheetName val="isro_feb142"/>
      <sheetName val="IRIS_FEB-142"/>
      <sheetName val="TMLB-II_FEB-142"/>
      <sheetName val="d-safe_DELUXE2"/>
      <sheetName val="ABP_inputs2"/>
      <sheetName val="Synergy_Sales_Budget2"/>
      <sheetName val="omm-add"/>
      <sheetName val="FitOutConfCentre"/>
      <sheetName val="合成単価作成表-BLDG"/>
      <sheetName val="Rehab podium footing"/>
      <sheetName val="Breakdown"/>
      <sheetName val="Cover"/>
      <sheetName val="Total Amount"/>
      <sheetName val="Sludge Cal"/>
      <sheetName val="upa"/>
      <sheetName val="Boulevard I Summary"/>
      <sheetName val="B-I Blockwork "/>
      <sheetName val="B-II-summary sheet "/>
      <sheetName val="B-II Blockwork  (2)"/>
      <sheetName val="B - III - Summary Sheet (2)"/>
      <sheetName val="B - III - Blockwork"/>
      <sheetName val="Hold Amount"/>
      <sheetName val="V-I Summary Sheet "/>
      <sheetName val="V-I Blockwork"/>
      <sheetName val="V-II Blockwork"/>
      <sheetName val="V-III- Blockwork"/>
      <sheetName val="Panorama -Summary-dwg"/>
      <sheetName val="NTA - 02 summary sheet (2)"/>
      <sheetName val="NTA-12-Summary"/>
      <sheetName val="NTA-13-Summary "/>
      <sheetName val="NTA-14-Summary "/>
      <sheetName val="NTA-21-Summary (2)"/>
      <sheetName val="20 mm aggregates "/>
      <sheetName val="3cd Annexure"/>
      <sheetName val="factors"/>
      <sheetName val="Recon"/>
      <sheetName val="BOQ FORM FOR INQUIRY"/>
      <sheetName val="FORM OF PROPOSAL RFP-003"/>
      <sheetName val="뜃맟뭁돽띿맟?-BLDG"/>
      <sheetName val="合成??作成表-BLDG"/>
      <sheetName val="合成単価作成表_BLDG"/>
      <sheetName val="RATE ANALYSIS."/>
      <sheetName val="COMPLEXALL"/>
      <sheetName val=""/>
      <sheetName val="Build-up"/>
      <sheetName val="Revised Summary"/>
      <sheetName val="RMC April 16"/>
      <sheetName val="11-hsd"/>
      <sheetName val="13-septic"/>
      <sheetName val="7-ug"/>
      <sheetName val="2-utility"/>
      <sheetName val="18-misc"/>
      <sheetName val="5-pipe"/>
      <sheetName val="Fill_this_out_first___2"/>
      <sheetName val="Abs_Sheet(Fuel_oil_area)JAN4"/>
      <sheetName val="Monthly_Format_ATH_(ro)revised4"/>
      <sheetName val="BOQ_Direct_selling_cost3"/>
      <sheetName val="int_hire3"/>
      <sheetName val="Steel_Summary4"/>
      <sheetName val="Basic_Rate4"/>
      <sheetName val="INFLUENCES_ON_GM4"/>
      <sheetName val="acevsSp_(ABC)4"/>
      <sheetName val="Drop_Down3"/>
      <sheetName val="Drop_Down_(Fixed)3"/>
      <sheetName val="E_&amp;_R3"/>
      <sheetName val="Legal_Risk_Analysis3"/>
      <sheetName val="PointNo_53"/>
      <sheetName val="IIST_(2)3"/>
      <sheetName val="IIST_(3)3"/>
      <sheetName val="TMLB_II_MAY133"/>
      <sheetName val="isro_JUL133"/>
      <sheetName val="IRIS_Jul133"/>
      <sheetName val="IRS_2_jul133"/>
      <sheetName val="isro_aug133"/>
      <sheetName val="IRIS_augg133"/>
      <sheetName val="SPRE_WORKING3"/>
      <sheetName val="IRS_2augg_133"/>
      <sheetName val="iist_sept133"/>
      <sheetName val="IRIS_SEPT133"/>
      <sheetName val="SPRE_SEPT3"/>
      <sheetName val="IRS2_SEPT_133"/>
      <sheetName val="iist_OCT_133"/>
      <sheetName val="IRIS_OCT133"/>
      <sheetName val="IRIS2_OCT133"/>
      <sheetName val="iist_nov133"/>
      <sheetName val="iris_nov133"/>
      <sheetName val="spre_nov133"/>
      <sheetName val="isro_dec133"/>
      <sheetName val="IRIS_DEC133"/>
      <sheetName val="isro_jan_143"/>
      <sheetName val="isro_feb143"/>
      <sheetName val="IRIS_FEB-143"/>
      <sheetName val="TMLB-II_FEB-143"/>
      <sheetName val="Fill_this_out_first___3"/>
      <sheetName val="Staff_Forecast_spread"/>
      <sheetName val="Vendor"/>
      <sheetName val="A.O.R r1Str"/>
      <sheetName val="A.O.R r1"/>
      <sheetName val="A.O.R (2)"/>
      <sheetName val="LMR PF"/>
      <sheetName val="77S(O)"/>
      <sheetName val="13. Steel - Ratio"/>
      <sheetName val="Name Manager"/>
      <sheetName val="Input Rates"/>
      <sheetName val="Detailed Areas"/>
      <sheetName val="Civil Works"/>
      <sheetName val="para"/>
      <sheetName val="kppl pl"/>
      <sheetName val="REL"/>
      <sheetName val="Process"/>
      <sheetName val="On-Costs"/>
      <sheetName val="Exp. Villa  R2B 216"/>
      <sheetName val="TAV ANALIZ"/>
      <sheetName val="beam-reinft-IIInd floor"/>
      <sheetName val="cdipts"/>
      <sheetName val="employee"/>
      <sheetName val="SAP Query"/>
      <sheetName val="Model (Telecorp)"/>
      <sheetName val="Scen"/>
      <sheetName val="Cement Price Variation"/>
      <sheetName val="Drop-Downs"/>
      <sheetName val="Material List "/>
      <sheetName val="Labour Rate "/>
      <sheetName val="(M+L)"/>
      <sheetName val="Labour productivity"/>
      <sheetName val="입찰내역 발주처 양식"/>
      <sheetName val="Data_1"/>
      <sheetName val="Rehab_podium_footing"/>
      <sheetName val="Item Master"/>
      <sheetName val="horizontal"/>
      <sheetName val="beam-reinft-IIInd_floor"/>
      <sheetName val="beam-reinft-IIInd_floor1"/>
      <sheetName val="beam-reinft-IIInd_floor2"/>
      <sheetName val="beam-reinft-IIInd_floor3"/>
      <sheetName val="beam-reinft-IIInd_floor4"/>
      <sheetName val="beam-reinft-IIInd_floor5"/>
      <sheetName val="beam-reinft-IIInd_floor6"/>
      <sheetName val="beam-reinft-machine rm"/>
      <sheetName val="TTL"/>
      <sheetName val="石炭性状"/>
      <sheetName val="예가표"/>
      <sheetName val="손익현황"/>
      <sheetName val="현황CODE"/>
      <sheetName val="제출계산서"/>
      <sheetName val="당초"/>
      <sheetName val="Joints"/>
      <sheetName val="具志川H社"/>
      <sheetName val="자재단가"/>
      <sheetName val="수량 총괄표"/>
      <sheetName val="품질관리비 산출"/>
      <sheetName val="BQMPALOC"/>
      <sheetName val="Waste Wtr Drg"/>
      <sheetName val="BOQ-Sum"/>
      <sheetName val="목표세부명세"/>
      <sheetName val="Sheet5"/>
      <sheetName val="Lup"/>
      <sheetName val="Onerous Terms"/>
      <sheetName val="jyp"/>
      <sheetName val="Back"/>
      <sheetName val="22-SHUTTERING"/>
      <sheetName val="Activity List"/>
      <sheetName val="SUMM_ACTI. DISTRIBUTION"/>
      <sheetName val="PO Status"/>
      <sheetName val="Layout"/>
      <sheetName val="Productivity"/>
      <sheetName val="Material"/>
      <sheetName val="Labour rate"/>
      <sheetName val="Reinforcement"/>
      <sheetName val="Formwork"/>
      <sheetName val="Block work"/>
      <sheetName val="Plaster"/>
      <sheetName val="RR masonry"/>
      <sheetName val="Concrete for arch."/>
      <sheetName val="hist&amp;proj"/>
      <sheetName val="가격분석@1100(990104)"/>
      <sheetName val="Escalation"/>
      <sheetName val="ELECTRICAL"/>
      <sheetName val="A"/>
      <sheetName val="AB.SOW"/>
      <sheetName val="Valid Data"/>
      <sheetName val="Sheet3"/>
      <sheetName val="갑지(추정)"/>
      <sheetName val="WORK"/>
      <sheetName val="Shor &amp; Shuter"/>
      <sheetName val="Administrative Prices"/>
      <sheetName val="Summary"/>
      <sheetName val="office"/>
      <sheetName val="Lab"/>
      <sheetName val="MONSUPPLY"/>
      <sheetName val="AR"/>
      <sheetName val="col-reinft1"/>
      <sheetName val="DISCOUNT"/>
      <sheetName val="Assumption For Collection"/>
      <sheetName val="PRL"/>
      <sheetName val="뜃맟뭁돽띿맟_-BLDG"/>
      <sheetName val="合成__作成表-BLDG"/>
      <sheetName val="Bank Guarantee"/>
      <sheetName val="level"/>
      <sheetName val="Schedule(4)"/>
      <sheetName val="CASH-FLOW"/>
      <sheetName val="Settings"/>
      <sheetName val="STEEL STRUCTURE"/>
      <sheetName val="Load Details(B1)"/>
      <sheetName val="CASHFLOWS"/>
      <sheetName val="2 BHK"/>
      <sheetName val="Cash Flow Input Data_ISC"/>
      <sheetName val="Interface_SC"/>
      <sheetName val="Calc_SC"/>
      <sheetName val="Interface_ISC"/>
      <sheetName val="GD"/>
      <sheetName val="Sec-I"/>
      <sheetName val="dlvoid"/>
      <sheetName val="AC"/>
      <sheetName val="Set"/>
      <sheetName val="Sump"/>
      <sheetName val="Electrical "/>
      <sheetName val="ETC_Panorama"/>
      <sheetName val="Sludge_Cal"/>
      <sheetName val="sheet6"/>
      <sheetName val="Form 6"/>
      <sheetName val="MG"/>
      <sheetName val="India F&amp;S Template"/>
      <sheetName val="Demand"/>
      <sheetName val="Occ"/>
      <sheetName val="Headings"/>
      <sheetName val="FORM7"/>
      <sheetName val="3M_WP"/>
      <sheetName val="Input Data R"/>
      <sheetName val="Input Data70+100MSA"/>
      <sheetName val="Input Data F"/>
      <sheetName val="ENCL9"/>
      <sheetName val="3. Elemental Summary"/>
      <sheetName val="ETC Plant Cost"/>
      <sheetName val="Piling - Winch"/>
      <sheetName val="Basic Rates"/>
      <sheetName val="Qty. Abs"/>
      <sheetName val="Pile Liner &amp; Rebar"/>
      <sheetName val="BP"/>
      <sheetName val="Pile Conc."/>
      <sheetName val="Deck - Insitu Conc."/>
      <sheetName val="Precast Placing"/>
      <sheetName val="SS Rein"/>
      <sheetName val="Casting Yard"/>
      <sheetName val="Shutter"/>
      <sheetName val="Piling - Rig"/>
      <sheetName val="P&amp;M List"/>
      <sheetName val="Pile Cycle Time"/>
      <sheetName val="Enabling Structure"/>
      <sheetName val="BQ202 -App. Bridge"/>
      <sheetName val="BOQ 201&amp;203-Cont. Berth"/>
      <sheetName val="Lists"/>
      <sheetName val="Total Debtors Ageing Sheet"/>
      <sheetName val="SCHEDULE"/>
      <sheetName val="Database"/>
      <sheetName val="schedule nos"/>
      <sheetName val="PLUMBING &amp; SANITORY"/>
      <sheetName val=" "/>
      <sheetName val="Ins &amp; Bonds"/>
      <sheetName val="YN"/>
      <sheetName val="REFERENCE"/>
      <sheetName val="sheeet7"/>
      <sheetName val="Fee Rate Summary"/>
      <sheetName val="Costing"/>
      <sheetName val="SSR _ NSSR Market final"/>
      <sheetName val="MASTER COMPONENT VIEW"/>
      <sheetName val="Basic_Rate5"/>
      <sheetName val="INFLUENCES_ON_GM5"/>
      <sheetName val="acevsSp_(ABC)5"/>
      <sheetName val="Monthly_Format_ATH_(ro)revised5"/>
      <sheetName val="Abs_Sheet(Fuel_oil_area)JAN5"/>
      <sheetName val="Steel_Summary5"/>
      <sheetName val="int_hire4"/>
      <sheetName val="Drop_Down_(Fixed)4"/>
      <sheetName val="Drop_Down4"/>
      <sheetName val="BOQ_Direct_selling_cost4"/>
      <sheetName val="E_&amp;_R4"/>
      <sheetName val="Legal_Risk_Analysis4"/>
      <sheetName val="Data_11"/>
      <sheetName val="Rehab_podium_footing1"/>
      <sheetName val="PointNo_54"/>
      <sheetName val="Staff_Forecast_spread1"/>
      <sheetName val="IIST_(2)4"/>
      <sheetName val="IIST_(3)4"/>
      <sheetName val="TMLB_II_MAY134"/>
      <sheetName val="isro_JUL134"/>
      <sheetName val="IRIS_Jul134"/>
      <sheetName val="IRS_2_jul134"/>
      <sheetName val="isro_aug134"/>
      <sheetName val="IRIS_augg134"/>
      <sheetName val="SPRE_WORKING4"/>
      <sheetName val="IRS_2augg_134"/>
      <sheetName val="iist_sept134"/>
      <sheetName val="IRIS_SEPT134"/>
      <sheetName val="SPRE_SEPT4"/>
      <sheetName val="IRS2_SEPT_134"/>
      <sheetName val="iist_OCT_134"/>
      <sheetName val="IRIS_OCT134"/>
      <sheetName val="IRIS2_OCT134"/>
      <sheetName val="iist_nov134"/>
      <sheetName val="iris_nov134"/>
      <sheetName val="spre_nov134"/>
      <sheetName val="isro_dec134"/>
      <sheetName val="IRIS_DEC134"/>
      <sheetName val="isro_jan_144"/>
      <sheetName val="isro_feb144"/>
      <sheetName val="IRIS_FEB-144"/>
      <sheetName val="TMLB-II_FEB-144"/>
      <sheetName val="TAV_ANALIZ"/>
      <sheetName val="Shuttering_Abstract"/>
      <sheetName val="SPT_vs_PHI"/>
      <sheetName val="Total_Amount"/>
      <sheetName val="Fill_this_out_first___4"/>
      <sheetName val="A_O_R_r1Str"/>
      <sheetName val="A_O_R_r1"/>
      <sheetName val="A_O_R_(2)"/>
      <sheetName val="입찰내역_발주처_양식"/>
      <sheetName val="Boulevard_I_Summary"/>
      <sheetName val="B-I_Blockwork_"/>
      <sheetName val="B-II-summary_sheet_"/>
      <sheetName val="B-II_Blockwork__(2)"/>
      <sheetName val="B_-_III_-_Summary_Sheet_(2)"/>
      <sheetName val="B_-_III_-_Blockwork"/>
      <sheetName val="Hold_Amount"/>
      <sheetName val="V-I_Summary_Sheet_"/>
      <sheetName val="V-I_Blockwork"/>
      <sheetName val="V-II_Blockwork"/>
      <sheetName val="V-III-_Blockwork"/>
      <sheetName val="Panorama_-Summary-dwg"/>
      <sheetName val="NTA_-_02_summary_sheet_(2)"/>
      <sheetName val="NTA-13-Summary_"/>
      <sheetName val="NTA-14-Summary_"/>
      <sheetName val="NTA-21-Summary_(2)"/>
      <sheetName val="std_wt_"/>
      <sheetName val="BOQ_FORM_FOR_INQUIRY"/>
      <sheetName val="FORM_OF_PROPOSAL_RFP-003"/>
      <sheetName val="Revised_Summary"/>
      <sheetName val="RATE_ANALYSIS_"/>
      <sheetName val="Civil_Boq7"/>
      <sheetName val="Main_Summary7"/>
      <sheetName val="Summary_(G_H_Bachlor_C)7"/>
      <sheetName val="Basic_Rate6"/>
      <sheetName val="INFLUENCES_ON_GM6"/>
      <sheetName val="acevsSp_(ABC)6"/>
      <sheetName val="Monthly_Format_ATH_(ro)revised6"/>
      <sheetName val="Abs_Sheet(Fuel_oil_area)JAN6"/>
      <sheetName val="Steel_Summary6"/>
      <sheetName val="int_hire5"/>
      <sheetName val="Drop_Down_(Fixed)5"/>
      <sheetName val="Drop_Down5"/>
      <sheetName val="BOQ_Direct_selling_cost5"/>
      <sheetName val="E_&amp;_R5"/>
      <sheetName val="Legal_Risk_Analysis5"/>
      <sheetName val="RA_Format3"/>
      <sheetName val="Measurement-ID_works3"/>
      <sheetName val="Ph_1_-ESM_Pipe,_Bitumen3"/>
      <sheetName val="Data_12"/>
      <sheetName val="Rehab_podium_footing2"/>
      <sheetName val="PointNo_55"/>
      <sheetName val="Staff_Forecast_spread2"/>
      <sheetName val="IIST_(2)5"/>
      <sheetName val="IIST_(3)5"/>
      <sheetName val="TMLB_II_MAY135"/>
      <sheetName val="isro_JUL135"/>
      <sheetName val="IRIS_Jul135"/>
      <sheetName val="IRS_2_jul135"/>
      <sheetName val="isro_aug135"/>
      <sheetName val="IRIS_augg135"/>
      <sheetName val="SPRE_WORKING5"/>
      <sheetName val="IRS_2augg_135"/>
      <sheetName val="iist_sept135"/>
      <sheetName val="IRIS_SEPT135"/>
      <sheetName val="SPRE_SEPT5"/>
      <sheetName val="IRS2_SEPT_135"/>
      <sheetName val="iist_OCT_135"/>
      <sheetName val="IRIS_OCT135"/>
      <sheetName val="IRIS2_OCT135"/>
      <sheetName val="iist_nov135"/>
      <sheetName val="iris_nov135"/>
      <sheetName val="spre_nov135"/>
      <sheetName val="isro_dec135"/>
      <sheetName val="IRIS_DEC135"/>
      <sheetName val="isro_jan_145"/>
      <sheetName val="isro_feb145"/>
      <sheetName val="IRIS_FEB-145"/>
      <sheetName val="TMLB-II_FEB-145"/>
      <sheetName val="ETC_Panorama1"/>
      <sheetName val="TAV_ANALIZ1"/>
      <sheetName val="Sludge_Cal1"/>
      <sheetName val="Shuttering_Abstract1"/>
      <sheetName val="SPT_vs_PHI2"/>
      <sheetName val="Total_Amount1"/>
      <sheetName val="Fill_this_out_first___5"/>
      <sheetName val="A_O_R_r1Str1"/>
      <sheetName val="A_O_R_r11"/>
      <sheetName val="A_O_R_(2)1"/>
      <sheetName val="입찰내역_발주처_양식1"/>
      <sheetName val="Boulevard_I_Summary1"/>
      <sheetName val="B-I_Blockwork_1"/>
      <sheetName val="B-II-summary_sheet_1"/>
      <sheetName val="B-II_Blockwork__(2)1"/>
      <sheetName val="B_-_III_-_Summary_Sheet_(2)1"/>
      <sheetName val="B_-_III_-_Blockwork1"/>
      <sheetName val="Hold_Amount1"/>
      <sheetName val="V-I_Summary_Sheet_1"/>
      <sheetName val="V-I_Blockwork1"/>
      <sheetName val="V-II_Blockwork1"/>
      <sheetName val="V-III-_Blockwork1"/>
      <sheetName val="Panorama_-Summary-dwg1"/>
      <sheetName val="NTA_-_02_summary_sheet_(2)1"/>
      <sheetName val="NTA-13-Summary_1"/>
      <sheetName val="NTA-14-Summary_1"/>
      <sheetName val="NTA-21-Summary_(2)1"/>
      <sheetName val="std_wt_1"/>
      <sheetName val="BOQ_FORM_FOR_INQUIRY1"/>
      <sheetName val="FORM_OF_PROPOSAL_RFP-0031"/>
      <sheetName val="Revised_Summary1"/>
      <sheetName val="RATE_ANALYSIS_1"/>
      <sheetName val="Misc__points11"/>
      <sheetName val="qty_abst11"/>
      <sheetName val="basic_11"/>
      <sheetName val="Rate_Analysis11"/>
      <sheetName val="Top_Sheet11"/>
      <sheetName val="Iron_Steel_&amp;_handrails11"/>
      <sheetName val="Civil_Boq9"/>
      <sheetName val="VENDOR_CODE_WO_NO8"/>
      <sheetName val="Master_Item_List8"/>
      <sheetName val="VENDER_DETAIL8"/>
      <sheetName val="Main_Summary9"/>
      <sheetName val="Summary_(G_H_Bachlor_C)9"/>
      <sheetName val="General_preliminaries8"/>
      <sheetName val="Work_Done_Bill_(2)8"/>
      <sheetName val="Drain_Work7"/>
      <sheetName val="Non-BOQ_summary7"/>
      <sheetName val="Curing_Bund_for_Sep'137"/>
      <sheetName val="IS_Summary8"/>
      <sheetName val="Basic_Rate8"/>
      <sheetName val="INFLUENCES_ON_GM8"/>
      <sheetName val="acevsSp_(ABC)8"/>
      <sheetName val="Monthly_Format_ATH_(ro)revised8"/>
      <sheetName val="Abs_Sheet(Fuel_oil_area)JAN8"/>
      <sheetName val="Site_Dev_BOQ8"/>
      <sheetName val="Steel_Summary8"/>
      <sheetName val="int_hire7"/>
      <sheetName val="Drop_Down_(Fixed)7"/>
      <sheetName val="Drop_Down7"/>
      <sheetName val="BOQ_Direct_selling_cost7"/>
      <sheetName val="STAFFSCHED_7"/>
      <sheetName val="E_&amp;_R7"/>
      <sheetName val="Legal_Risk_Analysis7"/>
      <sheetName val="RA_Format5"/>
      <sheetName val="Measurement-ID_works5"/>
      <sheetName val="IO_List4"/>
      <sheetName val="Ph_1_-ESM_Pipe,_Bitumen5"/>
      <sheetName val="major_qty4"/>
      <sheetName val="Major_P&amp;M_deployment4"/>
      <sheetName val="p&amp;m_L&amp;T_Hire4"/>
      <sheetName val="Data_14"/>
      <sheetName val="Rehab_podium_footing4"/>
      <sheetName val="PointNo_57"/>
      <sheetName val="Staff_Forecast_spread4"/>
      <sheetName val="IIST_(2)7"/>
      <sheetName val="IIST_(3)7"/>
      <sheetName val="TMLB_II_MAY137"/>
      <sheetName val="isro_JUL137"/>
      <sheetName val="IRIS_Jul137"/>
      <sheetName val="IRS_2_jul137"/>
      <sheetName val="isro_aug137"/>
      <sheetName val="IRIS_augg137"/>
      <sheetName val="SPRE_WORKING7"/>
      <sheetName val="IRS_2augg_137"/>
      <sheetName val="iist_sept137"/>
      <sheetName val="IRIS_SEPT137"/>
      <sheetName val="SPRE_SEPT7"/>
      <sheetName val="IRS2_SEPT_137"/>
      <sheetName val="iist_OCT_137"/>
      <sheetName val="IRIS_OCT137"/>
      <sheetName val="IRIS2_OCT137"/>
      <sheetName val="iist_nov137"/>
      <sheetName val="iris_nov137"/>
      <sheetName val="spre_nov137"/>
      <sheetName val="isro_dec137"/>
      <sheetName val="IRIS_DEC137"/>
      <sheetName val="isro_jan_147"/>
      <sheetName val="isro_feb147"/>
      <sheetName val="IRIS_FEB-147"/>
      <sheetName val="TMLB-II_FEB-147"/>
      <sheetName val="Unit_Rate3"/>
      <sheetName val="ETC_Panorama3"/>
      <sheetName val="PRECAST_lightconc-II4"/>
      <sheetName val="TAV_ANALIZ3"/>
      <sheetName val="Sludge_Cal3"/>
      <sheetName val="Shuttering_Abstract3"/>
      <sheetName val="SPT_vs_PHI4"/>
      <sheetName val="Total_Amount3"/>
      <sheetName val="Fill_this_out_first___7"/>
      <sheetName val="A_O_R_r1Str3"/>
      <sheetName val="A_O_R_r13"/>
      <sheetName val="A_O_R_(2)3"/>
      <sheetName val="입찰내역_발주처_양식3"/>
      <sheetName val="ABP_inputs3"/>
      <sheetName val="Synergy_Sales_Budget3"/>
      <sheetName val="Boulevard_I_Summary3"/>
      <sheetName val="B-I_Blockwork_3"/>
      <sheetName val="B-II-summary_sheet_3"/>
      <sheetName val="B-II_Blockwork__(2)3"/>
      <sheetName val="B_-_III_-_Summary_Sheet_(2)3"/>
      <sheetName val="B_-_III_-_Blockwork3"/>
      <sheetName val="Hold_Amount3"/>
      <sheetName val="V-I_Summary_Sheet_3"/>
      <sheetName val="V-I_Blockwork3"/>
      <sheetName val="V-II_Blockwork3"/>
      <sheetName val="V-III-_Blockwork3"/>
      <sheetName val="Panorama_-Summary-dwg3"/>
      <sheetName val="NTA_-_02_summary_sheet_(2)3"/>
      <sheetName val="NTA-13-Summary_3"/>
      <sheetName val="NTA-14-Summary_3"/>
      <sheetName val="NTA-21-Summary_(2)3"/>
      <sheetName val="std_wt_3"/>
      <sheetName val="BOQ_FORM_FOR_INQUIRY3"/>
      <sheetName val="FORM_OF_PROPOSAL_RFP-0033"/>
      <sheetName val="Revised_Summary3"/>
      <sheetName val="d-safe_DELUXE3"/>
      <sheetName val="RATE_ANALYSIS_3"/>
      <sheetName val="Misc__points10"/>
      <sheetName val="qty_abst10"/>
      <sheetName val="basic_10"/>
      <sheetName val="Rate_Analysis10"/>
      <sheetName val="Top_Sheet10"/>
      <sheetName val="Iron_Steel_&amp;_handrails10"/>
      <sheetName val="Civil_Boq8"/>
      <sheetName val="VENDOR_CODE_WO_NO7"/>
      <sheetName val="Master_Item_List7"/>
      <sheetName val="VENDER_DETAIL7"/>
      <sheetName val="Main_Summary8"/>
      <sheetName val="Summary_(G_H_Bachlor_C)8"/>
      <sheetName val="General_preliminaries7"/>
      <sheetName val="Work_Done_Bill_(2)7"/>
      <sheetName val="IS_Summary7"/>
      <sheetName val="Basic_Rate7"/>
      <sheetName val="INFLUENCES_ON_GM7"/>
      <sheetName val="acevsSp_(ABC)7"/>
      <sheetName val="Monthly_Format_ATH_(ro)revised7"/>
      <sheetName val="Abs_Sheet(Fuel_oil_area)JAN7"/>
      <sheetName val="Site_Dev_BOQ7"/>
      <sheetName val="Steel_Summary7"/>
      <sheetName val="int_hire6"/>
      <sheetName val="Drop_Down_(Fixed)6"/>
      <sheetName val="Drop_Down6"/>
      <sheetName val="BOQ_Direct_selling_cost6"/>
      <sheetName val="E_&amp;_R6"/>
      <sheetName val="Legal_Risk_Analysis6"/>
      <sheetName val="RA_Format4"/>
      <sheetName val="Measurement-ID_works4"/>
      <sheetName val="IO_List3"/>
      <sheetName val="Ph_1_-ESM_Pipe,_Bitumen4"/>
      <sheetName val="major_qty3"/>
      <sheetName val="Major_P&amp;M_deployment3"/>
      <sheetName val="p&amp;m_L&amp;T_Hire3"/>
      <sheetName val="Data_13"/>
      <sheetName val="Rehab_podium_footing3"/>
      <sheetName val="PointNo_56"/>
      <sheetName val="Staff_Forecast_spread3"/>
      <sheetName val="IIST_(2)6"/>
      <sheetName val="IIST_(3)6"/>
      <sheetName val="TMLB_II_MAY136"/>
      <sheetName val="isro_JUL136"/>
      <sheetName val="IRIS_Jul136"/>
      <sheetName val="IRS_2_jul136"/>
      <sheetName val="isro_aug136"/>
      <sheetName val="IRIS_augg136"/>
      <sheetName val="SPRE_WORKING6"/>
      <sheetName val="IRS_2augg_136"/>
      <sheetName val="iist_sept136"/>
      <sheetName val="IRIS_SEPT136"/>
      <sheetName val="SPRE_SEPT6"/>
      <sheetName val="IRS2_SEPT_136"/>
      <sheetName val="iist_OCT_136"/>
      <sheetName val="IRIS_OCT136"/>
      <sheetName val="IRIS2_OCT136"/>
      <sheetName val="iist_nov136"/>
      <sheetName val="iris_nov136"/>
      <sheetName val="spre_nov136"/>
      <sheetName val="isro_dec136"/>
      <sheetName val="IRIS_DEC136"/>
      <sheetName val="isro_jan_146"/>
      <sheetName val="isro_feb146"/>
      <sheetName val="IRIS_FEB-146"/>
      <sheetName val="TMLB-II_FEB-146"/>
      <sheetName val="ETC_Panorama2"/>
      <sheetName val="TAV_ANALIZ2"/>
      <sheetName val="Sludge_Cal2"/>
      <sheetName val="Shuttering_Abstract2"/>
      <sheetName val="SPT_vs_PHI3"/>
      <sheetName val="Total_Amount2"/>
      <sheetName val="Fill_this_out_first___6"/>
      <sheetName val="A_O_R_r1Str2"/>
      <sheetName val="A_O_R_r12"/>
      <sheetName val="A_O_R_(2)2"/>
      <sheetName val="입찰내역_발주처_양식2"/>
      <sheetName val="Boulevard_I_Summary2"/>
      <sheetName val="B-I_Blockwork_2"/>
      <sheetName val="B-II-summary_sheet_2"/>
      <sheetName val="B-II_Blockwork__(2)2"/>
      <sheetName val="B_-_III_-_Summary_Sheet_(2)2"/>
      <sheetName val="B_-_III_-_Blockwork2"/>
      <sheetName val="Hold_Amount2"/>
      <sheetName val="V-I_Summary_Sheet_2"/>
      <sheetName val="V-I_Blockwork2"/>
      <sheetName val="V-II_Blockwork2"/>
      <sheetName val="V-III-_Blockwork2"/>
      <sheetName val="Panorama_-Summary-dwg2"/>
      <sheetName val="NTA_-_02_summary_sheet_(2)2"/>
      <sheetName val="NTA-13-Summary_2"/>
      <sheetName val="NTA-14-Summary_2"/>
      <sheetName val="NTA-21-Summary_(2)2"/>
      <sheetName val="std_wt_2"/>
      <sheetName val="BOQ_FORM_FOR_INQUIRY2"/>
      <sheetName val="FORM_OF_PROPOSAL_RFP-0032"/>
      <sheetName val="Revised_Summary2"/>
      <sheetName val="RATE_ANALYSIS_2"/>
      <sheetName val="Stress_Calculation7"/>
      <sheetName val="Assumption_Inputs7"/>
      <sheetName val="AoR_Finishing"/>
      <sheetName val="P+M_-_Tower_Crane"/>
      <sheetName val="RMC_April_16"/>
      <sheetName val="LMR_PF"/>
      <sheetName val="Cement_Price_Variation"/>
      <sheetName val="DetEst"/>
      <sheetName val="Name List"/>
      <sheetName val="VARIABLE"/>
      <sheetName val="MFG"/>
      <sheetName val="Civil_Works"/>
      <sheetName val="beam-reinft-IIInd_floor7"/>
      <sheetName val="3cd_Annexure"/>
      <sheetName val="beam-reinft-machine_rm"/>
      <sheetName val="20_mm_aggregates_"/>
      <sheetName val="수량_총괄표"/>
      <sheetName val="품질관리비_산출"/>
      <sheetName val="Waste_Wtr_Drg"/>
      <sheetName val="Onerous_Terms"/>
      <sheetName val="Name_Manager"/>
      <sheetName val="Input_Rates"/>
      <sheetName val="Detailed_Areas"/>
      <sheetName val="Exp__Villa__R2B_216"/>
      <sheetName val="AB_SOW"/>
      <sheetName val="Valid_Data"/>
      <sheetName val="Assumption_For_Collection"/>
      <sheetName val="Material_List_"/>
      <sheetName val="Labour_Rate_"/>
      <sheetName val="Labour_productivity"/>
      <sheetName val="Item_Master"/>
      <sheetName val="kppl_pl"/>
      <sheetName val="2_BHK"/>
      <sheetName val="Cash_Flow_Input_Data_ISC"/>
      <sheetName val="Activity_List"/>
      <sheetName val="SUMM_ACTI__DISTRIBUTION"/>
      <sheetName val="PO_Status"/>
      <sheetName val="NPV"/>
      <sheetName val="Wall"/>
      <sheetName val="VCH-SLC"/>
      <sheetName val="Item- Compact"/>
      <sheetName val="Supplier"/>
      <sheetName val="Cash2"/>
      <sheetName val="Z"/>
      <sheetName val="inWords"/>
      <sheetName val="Est To comp-KTRP"/>
      <sheetName val="JCR TOP(ITEM)-KTRP"/>
      <sheetName val="INDEX"/>
      <sheetName val="AREAS"/>
      <sheetName val="Intro"/>
      <sheetName val="BLOCK-A (MEA.SHEET)"/>
      <sheetName val="BOQ (2)"/>
      <sheetName val="Vendor Details"/>
      <sheetName val="WBS"/>
      <sheetName val="XL4Test5"/>
      <sheetName val="banilad"/>
      <sheetName val="dBase"/>
      <sheetName val="labour_coeff"/>
      <sheetName val="item"/>
      <sheetName val="Material&amp;equipment"/>
      <sheetName val="Mactan"/>
      <sheetName val="Mandaue"/>
      <sheetName val="AOR"/>
      <sheetName val="RateAnalysis"/>
      <sheetName val="Wordsdata"/>
      <sheetName val="細目"/>
      <sheetName val="UNP-NCW "/>
      <sheetName val="HWDG"/>
      <sheetName val="Démol."/>
      <sheetName val="dummy2"/>
      <sheetName val="Filters"/>
      <sheetName val="TB"/>
      <sheetName val="BS"/>
      <sheetName val="RA"/>
      <sheetName val="ABST"/>
      <sheetName val="Wag&amp;Sal"/>
      <sheetName val="Architect"/>
      <sheetName val="Sign Boards"/>
      <sheetName val="FRL Shan"/>
      <sheetName val="COLUMN"/>
      <sheetName val="Rates Basic"/>
      <sheetName val="FT-05-02IsoBOM"/>
      <sheetName val="sof"/>
      <sheetName val="Comparison"/>
      <sheetName val="unit table"/>
      <sheetName val="pricing"/>
      <sheetName val="SC list"/>
      <sheetName val="drg"/>
      <sheetName val="07"/>
      <sheetName val="Calendar"/>
      <sheetName val="S1BOQ &amp; Workplan"/>
      <sheetName val="CS Appl Summary"/>
      <sheetName val="PROCTOR"/>
      <sheetName val="pile Fabrication"/>
      <sheetName val="Filter"/>
      <sheetName val="BHANDUP"/>
      <sheetName val="Title"/>
      <sheetName val="LINE#1,BAY#01"/>
      <sheetName val="LINE#2,BAY#03"/>
      <sheetName val="TIE#1,BAY#02"/>
      <sheetName val="TIE#3,BAY#08"/>
      <sheetName val="TIE#4,BAY#11"/>
      <sheetName val="TIE#5,BAY#14"/>
      <sheetName val="TIE#6,BAY#17"/>
      <sheetName val="ICT#1,BAY#07"/>
      <sheetName val="ICT#2,BAY#09"/>
      <sheetName val="SRT#1,BAY#15"/>
      <sheetName val="SRT#2,BAY#13"/>
      <sheetName val="GT#1,BAY#10"/>
      <sheetName val="GT#2,BAY#12"/>
      <sheetName val="GT#3,BAY#16"/>
      <sheetName val="GT#4,BAY#18"/>
      <sheetName val="Jindal-Control Cable Sch- 400KV"/>
      <sheetName val="Cul_detail"/>
      <sheetName val="analysis-superstructure"/>
      <sheetName val="M+MC"/>
      <sheetName val="bill 2"/>
      <sheetName val="총괄표"/>
      <sheetName val="Micro"/>
      <sheetName val="Macro"/>
      <sheetName val="Scaff-Rose"/>
      <sheetName val="cost summary"/>
      <sheetName val="Elec Summ"/>
      <sheetName val="ELEC BOQ"/>
      <sheetName val="TRACK BUSWAY"/>
      <sheetName val="BBT"/>
      <sheetName val="LIGHTING"/>
      <sheetName val="LMS"/>
      <sheetName val="Pile cap"/>
      <sheetName val="load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10">
          <cell r="D10">
            <v>1500</v>
          </cell>
        </row>
      </sheetData>
      <sheetData sheetId="615">
        <row r="10">
          <cell r="D10">
            <v>1500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0">
          <cell r="D10">
            <v>1500</v>
          </cell>
        </row>
      </sheetData>
      <sheetData sheetId="653">
        <row r="10">
          <cell r="D10">
            <v>1500</v>
          </cell>
        </row>
      </sheetData>
      <sheetData sheetId="654">
        <row r="10">
          <cell r="D10">
            <v>1500</v>
          </cell>
        </row>
      </sheetData>
      <sheetData sheetId="655">
        <row r="10">
          <cell r="D10">
            <v>1500</v>
          </cell>
        </row>
      </sheetData>
      <sheetData sheetId="656">
        <row r="10">
          <cell r="D10">
            <v>1500</v>
          </cell>
        </row>
      </sheetData>
      <sheetData sheetId="657">
        <row r="10">
          <cell r="D10">
            <v>1500</v>
          </cell>
        </row>
      </sheetData>
      <sheetData sheetId="658">
        <row r="10">
          <cell r="D10">
            <v>1500</v>
          </cell>
        </row>
      </sheetData>
      <sheetData sheetId="659">
        <row r="10">
          <cell r="D10">
            <v>1500</v>
          </cell>
        </row>
      </sheetData>
      <sheetData sheetId="660">
        <row r="10">
          <cell r="D10">
            <v>1500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0">
          <cell r="D10">
            <v>1500</v>
          </cell>
        </row>
      </sheetData>
      <sheetData sheetId="734">
        <row r="10">
          <cell r="D10">
            <v>1500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10">
          <cell r="D10">
            <v>1500</v>
          </cell>
        </row>
      </sheetData>
      <sheetData sheetId="779">
        <row r="10">
          <cell r="D10">
            <v>1500</v>
          </cell>
        </row>
      </sheetData>
      <sheetData sheetId="780">
        <row r="10">
          <cell r="D10">
            <v>1500</v>
          </cell>
        </row>
      </sheetData>
      <sheetData sheetId="781">
        <row r="10">
          <cell r="D10">
            <v>1500</v>
          </cell>
        </row>
      </sheetData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1">
          <cell r="D1">
            <v>0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>
        <row r="1">
          <cell r="D1">
            <v>0</v>
          </cell>
        </row>
      </sheetData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Ins Erection"/>
      <sheetName val="Accounts"/>
      <sheetName val="TRIAL BALANCE"/>
      <sheetName val="Tangibles-Ind AS"/>
      <sheetName val="Intangible-Ind AS"/>
      <sheetName val="csd2"/>
      <sheetName val="csd1"/>
      <sheetName val="EXP"/>
      <sheetName val="EXP LINE"/>
      <sheetName val="TN"/>
      <sheetName val="ASM"/>
      <sheetName val="AP"/>
      <sheetName val="BGPM"/>
      <sheetName val="BHR"/>
      <sheetName val="BTI"/>
      <sheetName val="HMCL"/>
      <sheetName val="HO"/>
      <sheetName val="KER"/>
      <sheetName val="KRNL"/>
      <sheetName val="LUDH"/>
      <sheetName val="PUNE"/>
      <sheetName val="NGPR"/>
      <sheetName val="ORI"/>
      <sheetName val="A"/>
      <sheetName val="B"/>
      <sheetName val="L_PM"/>
      <sheetName val="ROYALTY"/>
      <sheetName val="ecc"/>
      <sheetName val="PE-Apr-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Maruti Suzuki"/>
      <sheetName val="Qtrly"/>
      <sheetName val="Mastersheet"/>
      <sheetName val="Ins Er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CASHFLOWS"/>
      <sheetName val="BQ"/>
      <sheetName val="BQ External"/>
      <sheetName val="Notes"/>
      <sheetName val="Basis"/>
      <sheetName val="SHOPLIST"/>
      <sheetName val="SPT vs PHI"/>
      <sheetName val="Rate analysis"/>
      <sheetName val="icmal"/>
      <sheetName val="SubmitCal"/>
      <sheetName val="TAS"/>
      <sheetName val="Lab Cum Hist"/>
      <sheetName val="#REF"/>
      <sheetName val="StattCo yCharges"/>
      <sheetName val="GFA_HQ_Building"/>
      <sheetName val="GFA_Conference"/>
      <sheetName val="Su}}ary"/>
      <sheetName val="concrete"/>
      <sheetName val="beam-reinft-IIInd floor"/>
      <sheetName val="Penthouse Apartment"/>
      <sheetName val="D-623D"/>
      <sheetName val="beam-reinft-machine rm"/>
      <sheetName val="98Price"/>
      <sheetName val="girder"/>
      <sheetName val="Rocker"/>
      <sheetName val="Graph Data (DO NOT PRINT)"/>
      <sheetName val="LABOUR HISTOGRAM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Option"/>
      <sheetName val="Chiet tinh dz22"/>
      <sheetName val="Chiet tinh dz35"/>
      <sheetName val="Cash2"/>
      <sheetName val="Z"/>
      <sheetName val="Raw Data"/>
      <sheetName val="PA- Consutant "/>
      <sheetName val="upa"/>
      <sheetName val="foot-slab reinft"/>
      <sheetName val="Design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CT Thang Mo"/>
      <sheetName val="1"/>
      <sheetName val="Materials Cost(PCC)"/>
      <sheetName val="Budget"/>
      <sheetName val="ancillary"/>
      <sheetName val="BOQ"/>
      <sheetName val="Bill No. 2"/>
      <sheetName val="budget summary (2)"/>
      <sheetName val="Budget Analysis Summary"/>
      <sheetName val="India F&amp;S Template"/>
      <sheetName val="CODE"/>
      <sheetName val="改加胶玻璃、室外栏杆"/>
      <sheetName val="企业表一"/>
      <sheetName val="M-5C"/>
      <sheetName val="M-5A"/>
      <sheetName val=""/>
      <sheetName val="Sheet1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Bill 1"/>
      <sheetName val="Bill 2"/>
      <sheetName val="Bill 3"/>
      <sheetName val="Bill 4"/>
      <sheetName val="Bill 5"/>
      <sheetName val="Bill 6"/>
      <sheetName val="Bill 7"/>
      <sheetName val="_x0000__x0000__x0000__x0000__x0000__x0000__x0000__x0000_"/>
      <sheetName val="B"/>
      <sheetName val="Customize Your Invoice"/>
      <sheetName val="PriceSummary"/>
      <sheetName val="POWER ASSUMPTIONS"/>
      <sheetName val="Sheet2"/>
      <sheetName val="ANNEXURE-A"/>
      <sheetName val="CT  PL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Civil Boq"/>
      <sheetName val="Data"/>
      <sheetName val="Tender Summary"/>
      <sheetName val="Insurance Ext"/>
      <sheetName val="Prelims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SPT_vs_PHI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Top sheet"/>
      <sheetName val="Projet,_methodes_&amp;_couts"/>
      <sheetName val="Risques_majeurs_&amp;_Frais_Ind_"/>
      <sheetName val="CT__PL"/>
      <sheetName val="List"/>
      <sheetName val="Currencies"/>
      <sheetName val="Ap A"/>
      <sheetName val="PRECAST lightconc-II"/>
      <sheetName val="RA-markate"/>
      <sheetName val="BOQ_Direct_selling cost"/>
      <sheetName val="77S(O)"/>
      <sheetName val="Sheet3"/>
      <sheetName val="Voucher"/>
      <sheetName val="col-reinft1"/>
      <sheetName val="final abstract"/>
      <sheetName val="P&amp;L-BDMC"/>
      <sheetName val="POWER"/>
      <sheetName val="MTP"/>
      <sheetName val="Inputs"/>
      <sheetName val="ABSTRACT"/>
      <sheetName val="DETAILED  BOQ"/>
      <sheetName val="M-Book for Conc"/>
      <sheetName val="M-Book for FW"/>
      <sheetName val="Vehicles"/>
      <sheetName val="Detail"/>
      <sheetName val="p&amp;m"/>
      <sheetName val="Wall"/>
      <sheetName val="BLK2"/>
      <sheetName val="BLK3"/>
      <sheetName val="E &amp; R"/>
      <sheetName val="radar"/>
      <sheetName val="UG"/>
      <sheetName val="GFA_HQ_Building2"/>
      <sheetName val="GFA_Conference2"/>
      <sheetName val="LEVEL_SHEET1"/>
      <sheetName val="BQ_External2"/>
      <sheetName val="SPT_vs_PHI1"/>
      <sheetName val="Lab_Cum_Hist1"/>
      <sheetName val="StattCo_yCharges1"/>
      <sheetName val="Penthouse_Apartment1"/>
      <sheetName val="Rate_analysis"/>
      <sheetName val="beam-reinft-IIInd_floor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PA-_Consutant_"/>
      <sheetName val="HIRED_LABOUR_CODE"/>
      <sheetName val="foot-slab_reinft"/>
      <sheetName val="Materials_Cost(PCC)"/>
      <sheetName val="India_F&amp;S_Template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Civil_Boq"/>
      <sheetName val="Tender_Summary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PRECAST_lightconc-II"/>
      <sheetName val="BOQ_Direct_selling_cost"/>
      <sheetName val="final_abstract"/>
      <sheetName val="COLUMN"/>
      <sheetName val="R20_R30_work"/>
      <sheetName val="GFA_HQ_Building3"/>
      <sheetName val="GFA_Conference3"/>
      <sheetName val="LEVEL_SHEET2"/>
      <sheetName val="BQ_External3"/>
      <sheetName val="SPT_vs_PHI2"/>
      <sheetName val="Lab_Cum_Hist2"/>
      <sheetName val="StattCo_yCharges2"/>
      <sheetName val="Penthouse_Apartment2"/>
      <sheetName val="Rate_analysis1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PA-_Consutant_1"/>
      <sheetName val="HIRED_LABOUR_CODE1"/>
      <sheetName val="foot-slab_reinft1"/>
      <sheetName val="Materials_Cost(PCC)1"/>
      <sheetName val="India_F&amp;S_Template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Civil_Boq1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PRECAST_lightconc-II1"/>
      <sheetName val="BOQ_Direct_selling_cost1"/>
      <sheetName val="final_abstract1"/>
      <sheetName val="GFA_HQ_Building4"/>
      <sheetName val="GFA_Conference4"/>
      <sheetName val="LEVEL_SHEET3"/>
      <sheetName val="BQ_External4"/>
      <sheetName val="SPT_vs_PHI3"/>
      <sheetName val="Lab_Cum_Hist3"/>
      <sheetName val="StattCo_yCharges3"/>
      <sheetName val="Penthouse_Apartment3"/>
      <sheetName val="Rate_analysis2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PA-_Consutant_2"/>
      <sheetName val="HIRED_LABOUR_CODE2"/>
      <sheetName val="foot-slab_reinft2"/>
      <sheetName val="Materials_Cost(PCC)2"/>
      <sheetName val="India_F&amp;S_Template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Civil_Boq2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PRECAST_lightconc-II2"/>
      <sheetName val="BOQ_Direct_selling_cost2"/>
      <sheetName val="final_abstract2"/>
      <sheetName val="office"/>
      <sheetName val="Lab"/>
      <sheetName val="GFA_HQ_Building5"/>
      <sheetName val="GFA_Conference5"/>
      <sheetName val="LEVEL_SHEET4"/>
      <sheetName val="BQ_External5"/>
      <sheetName val="SPT_vs_PHI4"/>
      <sheetName val="Lab_Cum_Hist4"/>
      <sheetName val="StattCo_yCharges4"/>
      <sheetName val="Penthouse_Apartment4"/>
      <sheetName val="Rate_analysis3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PA-_Consutant_3"/>
      <sheetName val="HIRED_LABOUR_CODE3"/>
      <sheetName val="foot-slab_reinft3"/>
      <sheetName val="Materials_Cost(PCC)3"/>
      <sheetName val="India_F&amp;S_Template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Civil_Boq3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PRECAST_lightconc-II3"/>
      <sheetName val="BOQ_Direct_selling_cost3"/>
      <sheetName val="final_abstract3"/>
      <sheetName val="DETAILED__BOQ"/>
      <sheetName val="M-Book_for_Conc"/>
      <sheetName val="M-Book_for_FW"/>
      <sheetName val="GFA_HQ_Building6"/>
      <sheetName val="GFA_Conference6"/>
      <sheetName val="LEVEL_SHEET5"/>
      <sheetName val="BQ_External6"/>
      <sheetName val="SPT_vs_PHI5"/>
      <sheetName val="Lab_Cum_Hist5"/>
      <sheetName val="StattCo_yCharges5"/>
      <sheetName val="Penthouse_Apartment5"/>
      <sheetName val="Rate_analysis4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PA-_Consutant_4"/>
      <sheetName val="HIRED_LABOUR_CODE4"/>
      <sheetName val="foot-slab_reinft4"/>
      <sheetName val="Materials_Cost(PCC)4"/>
      <sheetName val="India_F&amp;S_Template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Civil_Boq4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PRECAST_lightconc-II4"/>
      <sheetName val="BOQ_Direct_selling_cost4"/>
      <sheetName val="final_abstract4"/>
      <sheetName val="DETAILED__BOQ1"/>
      <sheetName val="M-Book_for_Conc1"/>
      <sheetName val="M-Book_for_FW1"/>
      <sheetName val="ABS"/>
      <sheetName val="sal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PointNo.5"/>
      <sheetName val="Ave.wtd.rates"/>
      <sheetName val="Labour &amp; Plant"/>
      <sheetName val="Debits as on 12.04.08"/>
      <sheetName val="PPA Summary"/>
      <sheetName val="Intro"/>
      <sheetName val="Names"/>
      <sheetName val="TRIAL BALANCE"/>
      <sheetName val="Interior"/>
      <sheetName val="Geneí¬_x0008_i"/>
      <sheetName val="70"/>
      <sheetName val="Activity List"/>
      <sheetName val="기계내역서"/>
      <sheetName val="70,_0s«iÆøí¬i"/>
      <sheetName val="VCH-SLC"/>
      <sheetName val="Item- Compact"/>
      <sheetName val="Supplier"/>
      <sheetName val="STAFFSCHED "/>
      <sheetName val="Progress"/>
      <sheetName val="ACT_SPS"/>
      <sheetName val="SPSF"/>
      <sheetName val="Invoice Summary"/>
      <sheetName val="SAP"/>
      <sheetName val="DATAS"/>
      <sheetName val="PROJECT BRIEF"/>
      <sheetName val="마산월령동골조물량변경"/>
      <sheetName val="C (3)"/>
      <sheetName val="Dubai golf"/>
      <sheetName val="WITHOUT C&amp;I PROFIT (3)"/>
      <sheetName val="공종별_집계금액"/>
      <sheetName val="Softscape Buildup"/>
      <sheetName val="Mat'l Rate"/>
      <sheetName val="????????"/>
      <sheetName val="Geneí¬_x0008_i??_x0014_?0."/>
      <sheetName val="70?,/0?s«_x0008_i?Æø_x0003_í¬_x0008_i?"/>
      <sheetName val="ConferenceCentre?옰ʒ䄂ʒ鵠ʐ䄂ʒ閐̐䄂ʒ蕈̐"/>
      <sheetName val="PROJECT_BRIEF1"/>
      <sheetName val="C_(3)1"/>
      <sheetName val="2_Div_14_1"/>
      <sheetName val="SHOPLIST_xls"/>
      <sheetName val="Dubai_golf"/>
      <sheetName val="Invoice_Summary"/>
      <sheetName val="PROJECT_BRIEF"/>
      <sheetName val="C_(3)"/>
      <sheetName val="2_Div_14_"/>
      <sheetName val="MOS"/>
      <sheetName val="BILL COV"/>
      <sheetName val="Ra  stair"/>
      <sheetName val="Customize_Your_Invoice5"/>
      <sheetName val="HVAC_BoQ5"/>
      <sheetName val="Tender_Summary5"/>
      <sheetName val="Insurance_Ext5"/>
      <sheetName val="2_Div_14_2"/>
      <sheetName val="SHOPLIST_xls1"/>
      <sheetName val="Invoice_Summary1"/>
      <sheetName val="PROJECT_BRIEF2"/>
      <sheetName val="C_(3)2"/>
      <sheetName val="Dubai_golf1"/>
      <sheetName val="WITHOUT_C&amp;I_PROFIT_(3)"/>
      <sheetName val="Geneí¬i"/>
      <sheetName val="Activity_List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Day work"/>
      <sheetName val="ConferenceCentre_x005f_x0000_옰ʒ䄂ʒ鵠ʐ䄂ʒ"/>
      <sheetName val="Geneí¬_x005f_x0008_i_x005f_x0000__x005f_x0000__x0"/>
      <sheetName val="70_x005f_x0000_,_0_x005f_x0000_s«_x005f_x0008_i_x"/>
      <sheetName val="_x005f_x0000__x005f_x0000__x005f_x0000__x005f_x0000__x0"/>
      <sheetName val="Staff Acco."/>
      <sheetName val="TBAL9697 -group wise  sdpl"/>
      <sheetName val="escalation"/>
      <sheetName val="ANAL"/>
      <sheetName val="CERTIFICATE"/>
      <sheetName val="Labor abs-PW"/>
      <sheetName val="Labor abs-NMR"/>
      <sheetName val="Costing"/>
      <sheetName val="GFA_HQ_Building7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FOL_-_Bar6"/>
      <sheetName val="SPT_vs_PHI6"/>
      <sheetName val="Customize_Your_Invoice6"/>
      <sheetName val="HVAC_BoQ6"/>
      <sheetName val="Body_Sheet5"/>
      <sheetName val="1_0_Executive_Summary5"/>
      <sheetName val="Top_sheet5"/>
      <sheetName val="intr_stool_brkup5"/>
      <sheetName val="Rate_analysis5"/>
      <sheetName val="PRJDATA"/>
      <sheetName val="Master"/>
      <sheetName val="Eq. Mobilization"/>
      <sheetName val="Working for RCC"/>
      <sheetName val="INSTR"/>
      <sheetName val="Toolbox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Data_Summary"/>
      <sheetName val="Softscape_Buildup"/>
      <sheetName val="Mat'l_Rate"/>
      <sheetName val="2_Div_14_3"/>
      <sheetName val="SHOPLIST_xls2"/>
      <sheetName val="PROJECT_BRIEF3"/>
      <sheetName val="C_(3)3"/>
      <sheetName val="Dubai_golf2"/>
      <sheetName val="Invoice_Summary2"/>
      <sheetName val="WITHOUT_C&amp;I_PROFIT_(3)1"/>
      <sheetName val="Activity_List1"/>
      <sheetName val="Softscape_Buildup1"/>
      <sheetName val="Mat'l_Rate1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2_Div_14_4"/>
      <sheetName val="SHOPLIST_xls3"/>
      <sheetName val="PROJECT_BRIEF4"/>
      <sheetName val="C_(3)4"/>
      <sheetName val="Dubai_golf3"/>
      <sheetName val="Invoice_Summary3"/>
      <sheetName val="WITHOUT_C&amp;I_PROFIT_(3)2"/>
      <sheetName val="Activity_List2"/>
      <sheetName val="Softscape_Buildup2"/>
      <sheetName val="Mat'l_Rate2"/>
      <sheetName val="BILL_COV"/>
      <sheetName val="Ra__stair"/>
      <sheetName val="B03"/>
      <sheetName val="B09.1"/>
      <sheetName val="PMWeb data"/>
      <sheetName val="갑지"/>
      <sheetName val="15-MECH"/>
      <sheetName val="合成単価作成表-BLDG"/>
      <sheetName val="BS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Ra__stair1"/>
      <sheetName val="BILL_COV1"/>
      <sheetName val="Day_work"/>
      <sheetName val="Dropdown"/>
      <sheetName val="Elemental Buildup"/>
      <sheetName val="w't table"/>
      <sheetName val="cp-e1"/>
      <sheetName val="CHART OF ACCOUNTS"/>
      <sheetName val="E-Bill No.6 A-O"/>
      <sheetName val="Geneí¬_x005f_x0008_i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Dubai_golf4"/>
      <sheetName val="Invoice_Summary4"/>
      <sheetName val="WITHOUT_C&amp;I_PROFIT_(3)3"/>
      <sheetName val="Activity_List3"/>
      <sheetName val="Softscape_Buildup3"/>
      <sheetName val="Mat'l_Rate3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Material List "/>
      <sheetName val="Gra¦_x0004_)_x0000__x0000__x0000_VW_x0000__x0000__x0000__x0000__x0000__x0000__x0000__x0000__x0000_ U"/>
      <sheetName val="/VW_x0000_VU_x0000_)_x0000__x0000__x0000_)_x0000__x0000__x0000__x0001__x0000__x0000__x0000_tÏØ0 _x0008__x0000__x0000_ _x0008_"/>
      <sheetName val="PMWeb_data"/>
      <sheetName val="SS_MH"/>
      <sheetName val="SS MH"/>
      <sheetName val="GFA_HQ_Building11"/>
      <sheetName val="GFA_Conference10"/>
      <sheetName val="StattCo_yCharges9"/>
      <sheetName val="BQ_External10"/>
      <sheetName val="Penthouse_Apartment9"/>
      <sheetName val="LABOUR_HISTOGRAM10"/>
      <sheetName val="Chiet_tinh_dz229"/>
      <sheetName val="Chiet_tinh_dz359"/>
      <sheetName val="CT_Thang_Mo9"/>
      <sheetName val="Raw_Data9"/>
      <sheetName val="@risk_rents_and_incentives9"/>
      <sheetName val="Car_park_lease9"/>
      <sheetName val="Net_rent_analysis9"/>
      <sheetName val="Poz-1_9"/>
      <sheetName val="Lab_Cum_Hist9"/>
      <sheetName val="Graph_Data_(DO_NOT_PRINT)9"/>
      <sheetName val="LEVEL_SHEET9"/>
      <sheetName val="SPT_vs_PHI9"/>
      <sheetName val="Bill_No__29"/>
      <sheetName val="Tender_Summary9"/>
      <sheetName val="Insurance_Ext9"/>
      <sheetName val="FOL_-_Bar9"/>
      <sheetName val="Customize_Your_Invoice9"/>
      <sheetName val="HVAC_BoQ9"/>
      <sheetName val="budget_summary_(2)8"/>
      <sheetName val="Budget_Analysis_Summary8"/>
      <sheetName val="Projet,_methodes_&amp;_couts8"/>
      <sheetName val="Risques_majeurs_&amp;_Frais_Ind_8"/>
      <sheetName val="Body_Sheet8"/>
      <sheetName val="1_0_Executive_Summary8"/>
      <sheetName val="Top_sheet8"/>
      <sheetName val="Rate_analysis8"/>
      <sheetName val="intr_stool_brkup8"/>
      <sheetName val="CT__PL8"/>
      <sheetName val="Ap_A6"/>
      <sheetName val="2_Div_14_6"/>
      <sheetName val="SHOPLIST_xls5"/>
      <sheetName val="PROJECT_BRIEF6"/>
      <sheetName val="Bill_27"/>
      <sheetName val="C_(3)6"/>
      <sheetName val="Bill_16"/>
      <sheetName val="Bill_36"/>
      <sheetName val="Bill_46"/>
      <sheetName val="Bill_56"/>
      <sheetName val="Bill_66"/>
      <sheetName val="Bill_76"/>
      <sheetName val="Dubai_golf5"/>
      <sheetName val="beam-reinft-IIInd_floor5"/>
      <sheetName val="Invoice_Summary5"/>
      <sheetName val="POWER_ASSUMPTIONS5"/>
      <sheetName val="beam-reinft-machine_rm5"/>
      <sheetName val="WITHOUT_C&amp;I_PROFIT_(3)4"/>
      <sheetName val="Activity_List4"/>
      <sheetName val="Softscape_Buildup4"/>
      <sheetName val="Mat'l_Rate4"/>
      <sheetName val="BILL_COV2"/>
      <sheetName val="Ra__stair2"/>
      <sheetName val="Day_work1"/>
      <sheetName val="Eq__Mobilization"/>
      <sheetName val="Working_for_RCC"/>
      <sheetName val="B185-B-9_1"/>
      <sheetName val="B185-B-9_2"/>
      <sheetName val="CHART_OF_ACCOUNTS"/>
      <sheetName val="E-Bill_No_6_A-O"/>
      <sheetName val="B09_1"/>
      <sheetName val="집계표(OPTION)"/>
      <sheetName val="SStaff-Sept2013"/>
      <sheetName val="Index List"/>
      <sheetName val="Type List"/>
      <sheetName val="File Types"/>
      <sheetName val="2.2)Revised Cash Flow"/>
      <sheetName val="Summary of Work"/>
      <sheetName val="Division 2"/>
      <sheetName val="Division3"/>
      <sheetName val="Division 4"/>
      <sheetName val="Division 5"/>
      <sheetName val="Division 6"/>
      <sheetName val="Division 7"/>
      <sheetName val="Division 8"/>
      <sheetName val="Division 9"/>
      <sheetName val="Division 10"/>
      <sheetName val="Division11"/>
      <sheetName val="Division 12"/>
      <sheetName val="Division 14"/>
      <sheetName val="Division 21"/>
      <sheetName val="Division 22"/>
      <sheetName val="Division 23"/>
      <sheetName val="Division 26"/>
      <sheetName val="Division 27"/>
      <sheetName val="Division 28"/>
      <sheetName val="Division 31"/>
      <sheetName val="Division 32"/>
      <sheetName val="Division 33"/>
      <sheetName val="SUM"/>
      <sheetName val="Div__02"/>
      <sheetName val="Div__03"/>
      <sheetName val="Div__04"/>
      <sheetName val="Div__05"/>
      <sheetName val="Div__06"/>
      <sheetName val="Div__07"/>
      <sheetName val="Div__08"/>
      <sheetName val="Div__09"/>
      <sheetName val="Div__10"/>
      <sheetName val="Div__11"/>
      <sheetName val="Div__12"/>
      <sheetName val="Div_13"/>
      <sheetName val="EXTERNAL_WORKS"/>
      <sheetName val="PRODUCTIVITY_RATE"/>
      <sheetName val="U_R_A_-_MASONRY"/>
      <sheetName val="U_R_A_-_PLASTERING"/>
      <sheetName val="U_R_A_-_TILING"/>
      <sheetName val="U_R_A_-_GRANITE"/>
      <sheetName val="V_C_2_-_EARTHWORK"/>
      <sheetName val="V_C_9_-_CERAMIC"/>
      <sheetName val="V_C_9_-_FINISHES"/>
      <sheetName val="2_2)Revised_Cash_Flow"/>
      <sheetName val="입찰내역 발주처 양식"/>
      <sheetName val="LIST DO NOT REMOVE"/>
      <sheetName val="analysis"/>
      <sheetName val="BS "/>
      <sheetName val="BASE_APR17_HISTOGRAMS"/>
      <sheetName val="E_&amp;_R"/>
      <sheetName val="Chiet t"/>
      <sheetName val="Staffing and Rates IA"/>
      <sheetName val="Lists"/>
      <sheetName val="Gra¦_x0004_)"/>
      <sheetName val="/VW"/>
      <sheetName val="INDIGINEOUS ITEMS "/>
      <sheetName val="SITE WORK"/>
      <sheetName val="Quantity"/>
      <sheetName val="??-BLDG"/>
      <sheetName val="PNT-QUOT-#3"/>
      <sheetName val="COAT&amp;WRAP-QIOT-#3"/>
      <sheetName val="ml"/>
      <sheetName val="Div__021"/>
      <sheetName val="Div__031"/>
      <sheetName val="Div__041"/>
      <sheetName val="Div__051"/>
      <sheetName val="Div__061"/>
      <sheetName val="Div__071"/>
      <sheetName val="Div__081"/>
      <sheetName val="Div__091"/>
      <sheetName val="Div__101"/>
      <sheetName val="Div__111"/>
      <sheetName val="Div__121"/>
      <sheetName val="Div_131"/>
      <sheetName val="EXTERNAL_WORKS1"/>
      <sheetName val="PRODUCTIVITY_RATE1"/>
      <sheetName val="U_R_A_-_MASONRY1"/>
      <sheetName val="U_R_A_-_PLASTERING1"/>
      <sheetName val="U_R_A_-_TILING1"/>
      <sheetName val="U_R_A_-_GRANITE1"/>
      <sheetName val="V_C_2_-_EARTHWORK1"/>
      <sheetName val="V_C_9_-_CERAMIC1"/>
      <sheetName val="V_C_9_-_FINISHES1"/>
      <sheetName val="Day_work2"/>
      <sheetName val="Gra¦)VW_U"/>
      <sheetName val="/VWVU))tÏØ0  "/>
      <sheetName val="/VWVU))tÏØ0__"/>
      <sheetName val="SIEMENS"/>
      <sheetName val="Earthwork"/>
      <sheetName val="GIAVLIEU"/>
      <sheetName val="Project Cost Breakdown"/>
      <sheetName val="XV10017"/>
      <sheetName val="DETAILED__BOQ3"/>
      <sheetName val="M-Book_for_Conc3"/>
      <sheetName val="M-Book_for_FW3"/>
      <sheetName val="VALVE_CHAMBERS2"/>
      <sheetName val="Fire_Hydrants2"/>
      <sheetName val="B_GATE_VALVE2"/>
      <sheetName val="Sub_G1_Fire2"/>
      <sheetName val="Sub_G12_Fire2"/>
      <sheetName val="bill_nb2-Plumbing_&amp;_Drainag"/>
      <sheetName val="Pl_&amp;_Dr_B"/>
      <sheetName val="Pl_&amp;_Dr_G"/>
      <sheetName val="Pl_&amp;_Dr_M"/>
      <sheetName val="Pl_&amp;_Dr_1"/>
      <sheetName val="Pl_&amp;_Dr_2"/>
      <sheetName val="Pl_&amp;_Dr_3"/>
      <sheetName val="Pl_&amp;_Dr_4"/>
      <sheetName val="Pl_&amp;_Dr_5"/>
      <sheetName val="Pl_&amp;_Dr_6"/>
      <sheetName val="Pl_&amp;_Dr_7"/>
      <sheetName val="Pl_&amp;_Dr_8"/>
      <sheetName val="Pl_&amp;_Dr_R"/>
      <sheetName val="FF_B"/>
      <sheetName val="FF_G"/>
      <sheetName val="FF_M"/>
      <sheetName val="FF_1"/>
      <sheetName val="FF_2_"/>
      <sheetName val="FF_3"/>
      <sheetName val="FF_4"/>
      <sheetName val="FF_5"/>
      <sheetName val="FF_6_"/>
      <sheetName val="FF_7"/>
      <sheetName val="FF_8"/>
      <sheetName val="FF_R"/>
      <sheetName val="bill_nb3-FF"/>
      <sheetName val="HVAC_B"/>
      <sheetName val="HVAC_G"/>
      <sheetName val="HVAC_M"/>
      <sheetName val="HVAC_1"/>
      <sheetName val="HVAC_2"/>
      <sheetName val="HVAC_3"/>
      <sheetName val="HVAC_4"/>
      <sheetName val="HVAC_5"/>
      <sheetName val="HVAC_6"/>
      <sheetName val="HVAC_7"/>
      <sheetName val="HVAC_8"/>
      <sheetName val="HVAC_R"/>
      <sheetName val="bill_nb4-HVAC"/>
      <sheetName val="SC_B"/>
      <sheetName val="SC_G"/>
      <sheetName val="SC_M"/>
      <sheetName val="SC_1"/>
      <sheetName val="SC_2"/>
      <sheetName val="SC_3"/>
      <sheetName val="SC_4"/>
      <sheetName val="SC_5"/>
      <sheetName val="SC_6"/>
      <sheetName val="SC_7"/>
      <sheetName val="SC_8"/>
      <sheetName val="SC_R"/>
      <sheetName val="AV_B"/>
      <sheetName val="AV_G"/>
      <sheetName val="AV_M"/>
      <sheetName val="AV_1"/>
      <sheetName val="AV_2"/>
      <sheetName val="AV_3"/>
      <sheetName val="AV_4"/>
      <sheetName val="AV_5"/>
      <sheetName val="AV_6"/>
      <sheetName val="AV_7"/>
      <sheetName val="AV_8"/>
      <sheetName val="EL_B"/>
      <sheetName val="EL_M"/>
      <sheetName val="EL_1"/>
      <sheetName val="EL_2"/>
      <sheetName val="EL_3"/>
      <sheetName val="EL_4"/>
      <sheetName val="EL_5"/>
      <sheetName val="EL_6"/>
      <sheetName val="EL_7"/>
      <sheetName val="EL_8"/>
      <sheetName val="EL_R"/>
      <sheetName val="EL_TR"/>
      <sheetName val="8-_EL"/>
      <sheetName val="FA_B"/>
      <sheetName val="FA_G"/>
      <sheetName val="FA_M"/>
      <sheetName val="FA_1"/>
      <sheetName val="FA_2"/>
      <sheetName val="FA_3"/>
      <sheetName val="FA_4"/>
      <sheetName val="FA_5"/>
      <sheetName val="FA_6"/>
      <sheetName val="FA_7"/>
      <sheetName val="FA_8"/>
      <sheetName val="FA_R"/>
      <sheetName val="9-_FA"/>
      <sheetName val="Elemental_Buildup"/>
      <sheetName val="Division_2"/>
      <sheetName val="Division_4"/>
      <sheetName val="Division_5"/>
      <sheetName val="Division_6"/>
      <sheetName val="Division_7"/>
      <sheetName val="Division_8"/>
      <sheetName val="Division_9"/>
      <sheetName val="Division_10"/>
      <sheetName val="Division_12"/>
      <sheetName val="Division_14"/>
      <sheetName val="Division_21"/>
      <sheetName val="Division_22"/>
      <sheetName val="Division_23"/>
      <sheetName val="Division_26"/>
      <sheetName val="Division_27"/>
      <sheetName val="Division_28"/>
      <sheetName val="Division_31"/>
      <sheetName val="Division_32"/>
      <sheetName val="Division_33"/>
      <sheetName val="Index_List"/>
      <sheetName val="Type_List"/>
      <sheetName val="File_Types"/>
      <sheetName val="w't_table"/>
      <sheetName val="Chiet_t"/>
      <sheetName val="Staffing_and_Rates_IA"/>
      <sheetName val="PointNo_5"/>
      <sheetName val="B6.2 "/>
      <sheetName val="Prices"/>
      <sheetName val="Rate summary"/>
      <sheetName val="#REF!"/>
      <sheetName val="SW-TEO"/>
      <sheetName val="科目余额表正式"/>
      <sheetName val="Employee List"/>
      <sheetName val="Div__022"/>
      <sheetName val="Div__032"/>
      <sheetName val="Div__042"/>
      <sheetName val="Div__052"/>
      <sheetName val="Div__062"/>
      <sheetName val="Div__072"/>
      <sheetName val="Div__082"/>
      <sheetName val="Div__092"/>
      <sheetName val="Div__102"/>
      <sheetName val="Div__112"/>
      <sheetName val="Div__122"/>
      <sheetName val="Div_132"/>
      <sheetName val="EXTERNAL_WORKS2"/>
      <sheetName val="PRODUCTIVITY_RATE2"/>
      <sheetName val="U_R_A_-_MASONRY2"/>
      <sheetName val="U_R_A_-_PLASTERING2"/>
      <sheetName val="U_R_A_-_TILING2"/>
      <sheetName val="U_R_A_-_GRANITE2"/>
      <sheetName val="V_C_2_-_EARTHWORK2"/>
      <sheetName val="V_C_9_-_CERAMIC2"/>
      <sheetName val="V_C_9_-_FINISHES2"/>
      <sheetName val="GRSummary"/>
      <sheetName val="Рабочий лист"/>
      <sheetName val="ФМ"/>
      <sheetName val="Сравнение"/>
      <sheetName val="70_x005f_x0000_,/0_x005f_x0000_s«_x005f_x0008_i_x"/>
      <sheetName val="Back up"/>
      <sheetName val="/VW_x0000_VU_x0000_)_x0000__x0000__x0000_)_x0000__x0000__x0000__x0001__x0000__x0000__x0000_tÏØ0_x0009__x0008__x0000__x0000__x0009__x0008_"/>
      <sheetName val="Demand"/>
      <sheetName val="Occ"/>
      <sheetName val="Old"/>
      <sheetName val="GFA_HQ_Building12"/>
      <sheetName val="GFA_Conference11"/>
      <sheetName val="BQ_External11"/>
      <sheetName val="Projet,_methodes_&amp;_couts9"/>
      <sheetName val="Risques_majeurs_&amp;_Frais_Ind_9"/>
      <sheetName val="Penthouse_Apartment10"/>
      <sheetName val="LABOUR_HISTOGRAM11"/>
      <sheetName val="StattCo_yCharges10"/>
      <sheetName val="Chiet_tinh_dz2210"/>
      <sheetName val="Chiet_tinh_dz3510"/>
      <sheetName val="Raw_Data10"/>
      <sheetName val="CT_Thang_Mo10"/>
      <sheetName val="LEVEL_SHEET10"/>
      <sheetName val="SPT_vs_PHI10"/>
      <sheetName val="@risk_rents_and_incentives10"/>
      <sheetName val="Car_park_lease10"/>
      <sheetName val="Net_rent_analysis10"/>
      <sheetName val="Poz-1_10"/>
      <sheetName val="Lab_Cum_Hist10"/>
      <sheetName val="Graph_Data_(DO_NOT_PRINT)10"/>
      <sheetName val="Bill_No__210"/>
      <sheetName val="budget_summary_(2)9"/>
      <sheetName val="Budget_Analysis_Summary9"/>
      <sheetName val="Customize_Your_Invoice10"/>
      <sheetName val="HVAC_BoQ10"/>
      <sheetName val="FOL_-_Bar10"/>
      <sheetName val="Tender_Summary10"/>
      <sheetName val="Insurance_Ext10"/>
      <sheetName val="CT__PL9"/>
      <sheetName val="intr_stool_brkup9"/>
      <sheetName val="Top_sheet9"/>
      <sheetName val="Rate_analysis9"/>
      <sheetName val="PROJECT_BRIEF7"/>
      <sheetName val="Body_Sheet9"/>
      <sheetName val="1_0_Executive_Summary9"/>
      <sheetName val="C_(3)7"/>
      <sheetName val="Bill_28"/>
      <sheetName val="Ap_A7"/>
      <sheetName val="2_Div_14_7"/>
      <sheetName val="Bill_17"/>
      <sheetName val="Bill_37"/>
      <sheetName val="Bill_47"/>
      <sheetName val="Bill_57"/>
      <sheetName val="Bill_67"/>
      <sheetName val="Bill_77"/>
      <sheetName val="SHOPLIST_xls6"/>
      <sheetName val="Dubai_golf6"/>
      <sheetName val="beam-reinft-IIInd_floor6"/>
      <sheetName val="Invoice_Summary6"/>
      <sheetName val="POWER_ASSUMPTIONS6"/>
      <sheetName val="beam-reinft-machine_rm6"/>
      <sheetName val="WITHOUT_C&amp;I_PROFIT_(3)5"/>
      <sheetName val="Civil_Boq5"/>
      <sheetName val="Activity_List5"/>
      <sheetName val="Softscape_Buildup5"/>
      <sheetName val="Mat'l_Rate5"/>
      <sheetName val="DETAILED__BOQ4"/>
      <sheetName val="M-Book_for_Conc4"/>
      <sheetName val="M-Book_for_FW4"/>
      <sheetName val="BILL_COV3"/>
      <sheetName val="Ra__stair3"/>
      <sheetName val="VALVE_CHAMBERS3"/>
      <sheetName val="Fire_Hydrants3"/>
      <sheetName val="B_GATE_VALVE3"/>
      <sheetName val="Sub_G1_Fire3"/>
      <sheetName val="Sub_G12_Fire3"/>
      <sheetName val="Eq__Mobilization1"/>
      <sheetName val="Working_for_RCC1"/>
      <sheetName val="B185-B-9_11"/>
      <sheetName val="B185-B-9_21"/>
      <sheetName val="CHART_OF_ACCOUNTS1"/>
      <sheetName val="E-Bill_No_6_A-O1"/>
      <sheetName val="B09_11"/>
      <sheetName val="bill_nb2-Plumbing_&amp;_Drainag1"/>
      <sheetName val="Pl_&amp;_Dr_B1"/>
      <sheetName val="Pl_&amp;_Dr_G1"/>
      <sheetName val="Pl_&amp;_Dr_M1"/>
      <sheetName val="Pl_&amp;_Dr_11"/>
      <sheetName val="Pl_&amp;_Dr_21"/>
      <sheetName val="Pl_&amp;_Dr_31"/>
      <sheetName val="Pl_&amp;_Dr_41"/>
      <sheetName val="Pl_&amp;_Dr_51"/>
      <sheetName val="Pl_&amp;_Dr_61"/>
      <sheetName val="Pl_&amp;_Dr_71"/>
      <sheetName val="Pl_&amp;_Dr_81"/>
      <sheetName val="Pl_&amp;_Dr_R1"/>
      <sheetName val="FF_B1"/>
      <sheetName val="FF_G1"/>
      <sheetName val="FF_M1"/>
      <sheetName val="FF_11"/>
      <sheetName val="FF_2_1"/>
      <sheetName val="FF_31"/>
      <sheetName val="FF_41"/>
      <sheetName val="FF_51"/>
      <sheetName val="FF_6_1"/>
      <sheetName val="FF_71"/>
      <sheetName val="FF_81"/>
      <sheetName val="FF_R1"/>
      <sheetName val="bill_nb3-FF1"/>
      <sheetName val="HVAC_B1"/>
      <sheetName val="HVAC_G1"/>
      <sheetName val="HVAC_M1"/>
      <sheetName val="HVAC_11"/>
      <sheetName val="HVAC_21"/>
      <sheetName val="HVAC_31"/>
      <sheetName val="HVAC_41"/>
      <sheetName val="HVAC_51"/>
      <sheetName val="HVAC_61"/>
      <sheetName val="HVAC_71"/>
      <sheetName val="HVAC_81"/>
      <sheetName val="HVAC_R1"/>
      <sheetName val="bill_nb4-HVAC1"/>
      <sheetName val="SC_B1"/>
      <sheetName val="SC_G1"/>
      <sheetName val="SC_M1"/>
      <sheetName val="SC_11"/>
      <sheetName val="SC_21"/>
      <sheetName val="SC_31"/>
      <sheetName val="SC_41"/>
      <sheetName val="SC_51"/>
      <sheetName val="SC_61"/>
      <sheetName val="SC_71"/>
      <sheetName val="SC_81"/>
      <sheetName val="SC_R1"/>
      <sheetName val="AV_B1"/>
      <sheetName val="AV_G1"/>
      <sheetName val="AV_M1"/>
      <sheetName val="AV_11"/>
      <sheetName val="AV_21"/>
      <sheetName val="AV_31"/>
      <sheetName val="AV_41"/>
      <sheetName val="AV_51"/>
      <sheetName val="AV_61"/>
      <sheetName val="AV_71"/>
      <sheetName val="AV_81"/>
      <sheetName val="EL_B1"/>
      <sheetName val="EL_M1"/>
      <sheetName val="EL_11"/>
      <sheetName val="EL_21"/>
      <sheetName val="EL_31"/>
      <sheetName val="EL_41"/>
      <sheetName val="EL_51"/>
      <sheetName val="EL_61"/>
      <sheetName val="EL_71"/>
      <sheetName val="EL_81"/>
      <sheetName val="EL_R1"/>
      <sheetName val="EL_TR1"/>
      <sheetName val="8-_EL1"/>
      <sheetName val="FA_B1"/>
      <sheetName val="FA_G1"/>
      <sheetName val="FA_M1"/>
      <sheetName val="FA_11"/>
      <sheetName val="FA_21"/>
      <sheetName val="FA_31"/>
      <sheetName val="FA_41"/>
      <sheetName val="FA_51"/>
      <sheetName val="FA_61"/>
      <sheetName val="FA_71"/>
      <sheetName val="FA_81"/>
      <sheetName val="FA_R1"/>
      <sheetName val="9-_FA1"/>
      <sheetName val="PMWeb_data1"/>
      <sheetName val="w't_table1"/>
      <sheetName val="SS_MH1"/>
      <sheetName val="Gra¦)"/>
      <sheetName val="입찰내역_발주처_양식"/>
      <sheetName val="Material_List_"/>
      <sheetName val="Elemental_Buildup1"/>
      <sheetName val="PointNo_51"/>
      <sheetName val="B6_2_"/>
      <sheetName val="LIST_DO_NOT_REMOVE"/>
      <sheetName val="Table"/>
      <sheetName val="200205C"/>
      <sheetName val="Headings"/>
      <sheetName val="_SHOPLIST.xls__SHOPLIST.xls_70"/>
      <sheetName val="[SHOPLIST.xls][SHOPLIST.xls]70_x0000_"/>
      <sheetName val="[SHOPLIST.xls][SHOPLIST.xls]70,"/>
      <sheetName val="[SHOPLIST.xls]70_x0000_,/0_x0000_s«_x0008_i_x0000_Æø_x0003_í¬"/>
      <sheetName val="[SHOPLIST.xls]70,/0s«iÆøí¬i"/>
      <sheetName val="grid"/>
      <sheetName val="para"/>
      <sheetName val="kppl pl"/>
      <sheetName val="ROY"/>
      <sheetName val="12"/>
      <sheetName val="15"/>
      <sheetName val="Basic Rates"/>
      <sheetName val="BOQ (2)"/>
      <sheetName val="sheet6"/>
      <sheetName val="FORM7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LABOUR RATE"/>
      <sheetName val="Material Rate"/>
      <sheetName val="Cashflow projection"/>
      <sheetName val="Annex 1 Sect 3a"/>
      <sheetName val="Annex 1 Sect 3a.1"/>
      <sheetName val="Annex 1 Sect 3b"/>
      <sheetName val="Annex 1 Sect 3c"/>
      <sheetName val="HOURLY RATES"/>
      <sheetName val="PNTEXT"/>
      <sheetName val="Cost_any"/>
      <sheetName val="s"/>
      <sheetName val="%"/>
      <sheetName val="BG"/>
      <sheetName val="RAB AR&amp;STR"/>
      <sheetName val="Sub_G1_Five"/>
      <sheetName val="PT 141- Site A Landscape"/>
      <sheetName val="Summary_of_Work"/>
      <sheetName val="Employee_List"/>
      <sheetName val="Geneí¬ i_x0000__x0000_ _x0000_0."/>
      <sheetName val="70_x0000_,/0_x0000_s« i_x0000_Æø í¬ i_x0000_"/>
      <sheetName val="???? ??? ??"/>
      <sheetName val="Duct Accesories"/>
      <sheetName val="d-safe DELUXE"/>
      <sheetName val="ConferenceCentre_옰ʒ䄂ʒ鵠ʐ䄂ʒ閐̐䄂ʒ蕈̐"/>
      <sheetName val="GFA_HQ_Building13"/>
      <sheetName val="GFA_Conference12"/>
      <sheetName val="BQ_External12"/>
      <sheetName val="Raw_Data11"/>
      <sheetName val="Penthouse_Apartment11"/>
      <sheetName val="StattCo_yCharges11"/>
      <sheetName val="@risk_rents_and_incentives11"/>
      <sheetName val="Car_park_lease11"/>
      <sheetName val="Net_rent_analysis11"/>
      <sheetName val="Poz-1_11"/>
      <sheetName val="Chiet_tinh_dz2211"/>
      <sheetName val="Chiet_tinh_dz3511"/>
      <sheetName val="LEVEL_SHEET11"/>
      <sheetName val="LABOUR_HISTOGRAM12"/>
      <sheetName val="Lab_Cum_Hist11"/>
      <sheetName val="Graph_Data_(DO_NOT_PRINT)11"/>
      <sheetName val="Body_Sheet10"/>
      <sheetName val="1_0_Executive_Summary10"/>
      <sheetName val="CT_Thang_Mo11"/>
      <sheetName val="Customize_Your_Invoice11"/>
      <sheetName val="HVAC_BoQ11"/>
      <sheetName val="Bill_No__211"/>
      <sheetName val="budget_summary_(2)10"/>
      <sheetName val="Budget_Analysis_Summary10"/>
      <sheetName val="Projet,_methodes_&amp;_couts10"/>
      <sheetName val="Risques_majeurs_&amp;_Frais_Ind_10"/>
      <sheetName val="SPT_vs_PHI11"/>
      <sheetName val="CT__PL10"/>
      <sheetName val="FOL_-_Bar11"/>
      <sheetName val="Tender_Summary11"/>
      <sheetName val="Insurance_Ext11"/>
      <sheetName val="Top_sheet10"/>
      <sheetName val="intr_stool_brkup10"/>
      <sheetName val="2_Div_14_8"/>
      <sheetName val="SHOPLIST_xls7"/>
      <sheetName val="Bill_29"/>
      <sheetName val="Ap_A8"/>
      <sheetName val="Bill_18"/>
      <sheetName val="Bill_38"/>
      <sheetName val="Bill_48"/>
      <sheetName val="Bill_58"/>
      <sheetName val="Bill_68"/>
      <sheetName val="Bill_78"/>
      <sheetName val="Invoice_Summary7"/>
      <sheetName val="beam-reinft-IIInd_floor7"/>
      <sheetName val="beam-reinft-machine_rm7"/>
      <sheetName val="PROJECT_BRIEF8"/>
      <sheetName val="C_(3)8"/>
      <sheetName val="POWER_ASSUMPTIONS7"/>
      <sheetName val="Dubai_golf7"/>
      <sheetName val="WITHOUT_C&amp;I_PROFIT_(3)6"/>
      <sheetName val="Civil_Boq6"/>
      <sheetName val="Activity_List6"/>
      <sheetName val="BILL_COV4"/>
      <sheetName val="Ra__stair4"/>
      <sheetName val="Softscape_Buildup6"/>
      <sheetName val="Mat'l_Rate6"/>
      <sheetName val="Day_work3"/>
      <sheetName val="Eq__Mobilization2"/>
      <sheetName val="Working_for_RCC2"/>
      <sheetName val="B185-B-9_12"/>
      <sheetName val="B185-B-9_22"/>
      <sheetName val="CHART_OF_ACCOUNTS2"/>
      <sheetName val="E-Bill_No_6_A-O2"/>
      <sheetName val="B09_12"/>
      <sheetName val="PMWeb_data2"/>
      <sheetName val="Index_List1"/>
      <sheetName val="Type_List1"/>
      <sheetName val="File_Types1"/>
      <sheetName val="Chiet_t1"/>
      <sheetName val="Staffing_and_Rates_IA1"/>
      <sheetName val="입찰내역_발주처_양식1"/>
      <sheetName val="Material_List_1"/>
      <sheetName val="SS_MH2"/>
      <sheetName val="Division_24"/>
      <sheetName val="Division_41"/>
      <sheetName val="Division_51"/>
      <sheetName val="Division_61"/>
      <sheetName val="Division_71"/>
      <sheetName val="Division_81"/>
      <sheetName val="Division_91"/>
      <sheetName val="Division_101"/>
      <sheetName val="Division_121"/>
      <sheetName val="Division_141"/>
      <sheetName val="Division_211"/>
      <sheetName val="Division_221"/>
      <sheetName val="Division_231"/>
      <sheetName val="Division_261"/>
      <sheetName val="Division_271"/>
      <sheetName val="Division_281"/>
      <sheetName val="Division_311"/>
      <sheetName val="Division_321"/>
      <sheetName val="Division_331"/>
      <sheetName val="2_2)Revised_Cash_Flow1"/>
      <sheetName val="/VWVU))tÏØ0__1"/>
      <sheetName val="/VWVU))tÏØ0__2"/>
      <sheetName val="GFA_HQ_Building14"/>
      <sheetName val="GFA_Conference13"/>
      <sheetName val="BQ_External13"/>
      <sheetName val="Raw_Data12"/>
      <sheetName val="Penthouse_Apartment12"/>
      <sheetName val="StattCo_yCharges12"/>
      <sheetName val="@risk_rents_and_incentives12"/>
      <sheetName val="Car_park_lease12"/>
      <sheetName val="Net_rent_analysis12"/>
      <sheetName val="Poz-1_12"/>
      <sheetName val="Chiet_tinh_dz2212"/>
      <sheetName val="Chiet_tinh_dz3512"/>
      <sheetName val="LEVEL_SHEET12"/>
      <sheetName val="LABOUR_HISTOGRAM13"/>
      <sheetName val="Lab_Cum_Hist12"/>
      <sheetName val="Graph_Data_(DO_NOT_PRINT)12"/>
      <sheetName val="Body_Sheet11"/>
      <sheetName val="1_0_Executive_Summary11"/>
      <sheetName val="CT_Thang_Mo12"/>
      <sheetName val="Customize_Your_Invoice12"/>
      <sheetName val="HVAC_BoQ12"/>
      <sheetName val="Projet,_methodes_&amp;_couts11"/>
      <sheetName val="Risques_majeurs_&amp;_Frais_Ind_11"/>
      <sheetName val="SPT_vs_PHI12"/>
      <sheetName val="CT__PL11"/>
      <sheetName val="intr_stool_brkup11"/>
      <sheetName val="Bill_No__212"/>
      <sheetName val="budget_summary_(2)11"/>
      <sheetName val="Budget_Analysis_Summary11"/>
      <sheetName val="FOL_-_Bar12"/>
      <sheetName val="Top_sheet11"/>
      <sheetName val="Tender_Summary12"/>
      <sheetName val="Insurance_Ext12"/>
      <sheetName val="2_Div_14_9"/>
      <sheetName val="SHOPLIST_xls8"/>
      <sheetName val="Bill_210"/>
      <sheetName val="Ap_A9"/>
      <sheetName val="Ra__stair5"/>
      <sheetName val="Bill_19"/>
      <sheetName val="Bill_39"/>
      <sheetName val="Bill_49"/>
      <sheetName val="Bill_59"/>
      <sheetName val="Bill_69"/>
      <sheetName val="Bill_79"/>
      <sheetName val="beam-reinft-IIInd_floor8"/>
      <sheetName val="Invoice_Summary8"/>
      <sheetName val="beam-reinft-machine_rm8"/>
      <sheetName val="PROJECT_BRIEF9"/>
      <sheetName val="C_(3)9"/>
      <sheetName val="POWER_ASSUMPTIONS8"/>
      <sheetName val="Dubai_golf8"/>
      <sheetName val="WITHOUT_C&amp;I_PROFIT_(3)7"/>
      <sheetName val="Civil_Boq7"/>
      <sheetName val="HIRED_LABOUR_CODE5"/>
      <sheetName val="PA-_Consutant_5"/>
      <sheetName val="foot-slab_reinft5"/>
      <sheetName val="BILL_COV5"/>
      <sheetName val="Activity_List7"/>
      <sheetName val="DETAILED__BOQ5"/>
      <sheetName val="M-Book_for_Conc5"/>
      <sheetName val="M-Book_for_FW5"/>
      <sheetName val="Softscape_Buildup7"/>
      <sheetName val="Mat'l_Rate7"/>
      <sheetName val="VALVE_CHAMBERS4"/>
      <sheetName val="Fire_Hydrants4"/>
      <sheetName val="B_GATE_VALVE4"/>
      <sheetName val="Sub_G1_Fire4"/>
      <sheetName val="Sub_G12_Fire4"/>
      <sheetName val="Day_work4"/>
      <sheetName val="bill_nb2-Plumbing_&amp;_Drainag2"/>
      <sheetName val="Pl_&amp;_Dr_B2"/>
      <sheetName val="Pl_&amp;_Dr_G2"/>
      <sheetName val="Pl_&amp;_Dr_M2"/>
      <sheetName val="Pl_&amp;_Dr_12"/>
      <sheetName val="Pl_&amp;_Dr_22"/>
      <sheetName val="Pl_&amp;_Dr_32"/>
      <sheetName val="Pl_&amp;_Dr_42"/>
      <sheetName val="Pl_&amp;_Dr_52"/>
      <sheetName val="Pl_&amp;_Dr_62"/>
      <sheetName val="Pl_&amp;_Dr_72"/>
      <sheetName val="Pl_&amp;_Dr_82"/>
      <sheetName val="Pl_&amp;_Dr_R2"/>
      <sheetName val="FF_B2"/>
      <sheetName val="FF_G2"/>
      <sheetName val="FF_M2"/>
      <sheetName val="FF_12"/>
      <sheetName val="FF_2_2"/>
      <sheetName val="FF_32"/>
      <sheetName val="FF_42"/>
      <sheetName val="FF_52"/>
      <sheetName val="FF_6_2"/>
      <sheetName val="FF_72"/>
      <sheetName val="FF_82"/>
      <sheetName val="FF_R2"/>
      <sheetName val="bill_nb3-FF2"/>
      <sheetName val="HVAC_B2"/>
      <sheetName val="HVAC_G2"/>
      <sheetName val="HVAC_M2"/>
      <sheetName val="HVAC_12"/>
      <sheetName val="HVAC_22"/>
      <sheetName val="HVAC_32"/>
      <sheetName val="HVAC_42"/>
      <sheetName val="HVAC_52"/>
      <sheetName val="HVAC_62"/>
      <sheetName val="HVAC_72"/>
      <sheetName val="HVAC_82"/>
      <sheetName val="HVAC_R2"/>
      <sheetName val="bill_nb4-HVAC2"/>
      <sheetName val="SC_B2"/>
      <sheetName val="SC_G2"/>
      <sheetName val="SC_M2"/>
      <sheetName val="SC_12"/>
      <sheetName val="SC_22"/>
      <sheetName val="SC_32"/>
      <sheetName val="SC_42"/>
      <sheetName val="SC_52"/>
      <sheetName val="SC_62"/>
      <sheetName val="SC_72"/>
      <sheetName val="SC_82"/>
      <sheetName val="SC_R2"/>
      <sheetName val="AV_B2"/>
      <sheetName val="AV_G2"/>
      <sheetName val="AV_M2"/>
      <sheetName val="AV_12"/>
      <sheetName val="AV_22"/>
      <sheetName val="AV_32"/>
      <sheetName val="AV_42"/>
      <sheetName val="AV_52"/>
      <sheetName val="AV_62"/>
      <sheetName val="AV_72"/>
      <sheetName val="AV_82"/>
      <sheetName val="EL_B2"/>
      <sheetName val="EL_M2"/>
      <sheetName val="EL_12"/>
      <sheetName val="EL_22"/>
      <sheetName val="EL_32"/>
      <sheetName val="EL_42"/>
      <sheetName val="EL_52"/>
      <sheetName val="EL_62"/>
      <sheetName val="EL_72"/>
      <sheetName val="EL_82"/>
      <sheetName val="EL_R2"/>
      <sheetName val="EL_TR2"/>
      <sheetName val="8-_EL2"/>
      <sheetName val="FA_B2"/>
      <sheetName val="FA_G2"/>
      <sheetName val="FA_M2"/>
      <sheetName val="FA_12"/>
      <sheetName val="FA_22"/>
      <sheetName val="FA_32"/>
      <sheetName val="FA_42"/>
      <sheetName val="FA_52"/>
      <sheetName val="FA_62"/>
      <sheetName val="FA_72"/>
      <sheetName val="FA_82"/>
      <sheetName val="FA_R2"/>
      <sheetName val="9-_FA2"/>
      <sheetName val="CHART_OF_ACCOUNTS3"/>
      <sheetName val="E-Bill_No_6_A-O3"/>
      <sheetName val="Eq__Mobilization3"/>
      <sheetName val="Div__023"/>
      <sheetName val="Div__033"/>
      <sheetName val="Div__043"/>
      <sheetName val="Div__053"/>
      <sheetName val="Div__063"/>
      <sheetName val="Div__073"/>
      <sheetName val="Div__083"/>
      <sheetName val="Div__093"/>
      <sheetName val="Div__103"/>
      <sheetName val="Div__113"/>
      <sheetName val="Div__123"/>
      <sheetName val="Div_133"/>
      <sheetName val="EXTERNAL_WORKS3"/>
      <sheetName val="PRODUCTIVITY_RATE3"/>
      <sheetName val="U_R_A_-_MASONRY3"/>
      <sheetName val="U_R_A_-_PLASTERING3"/>
      <sheetName val="U_R_A_-_TILING3"/>
      <sheetName val="U_R_A_-_GRANITE3"/>
      <sheetName val="V_C_2_-_EARTHWORK3"/>
      <sheetName val="V_C_9_-_CERAMIC3"/>
      <sheetName val="V_C_9_-_FINISHES3"/>
      <sheetName val="PointNo_52"/>
      <sheetName val="Elemental_Buildup2"/>
      <sheetName val="Working_for_RCC3"/>
      <sheetName val="B185-B-9_13"/>
      <sheetName val="B185-B-9_23"/>
      <sheetName val="B09_13"/>
      <sheetName val="w't_table2"/>
      <sheetName val="PMWeb_data3"/>
      <sheetName val="Index_List2"/>
      <sheetName val="Type_List2"/>
      <sheetName val="File_Types2"/>
      <sheetName val="Chiet_t2"/>
      <sheetName val="Staffing_and_Rates_IA2"/>
      <sheetName val="입찰내역_발주처_양식2"/>
      <sheetName val="Material_List_2"/>
      <sheetName val="SS_MH3"/>
      <sheetName val="Division_25"/>
      <sheetName val="Division_42"/>
      <sheetName val="Division_52"/>
      <sheetName val="Division_62"/>
      <sheetName val="Division_72"/>
      <sheetName val="Division_82"/>
      <sheetName val="Division_92"/>
      <sheetName val="Division_102"/>
      <sheetName val="Division_122"/>
      <sheetName val="Division_142"/>
      <sheetName val="Division_212"/>
      <sheetName val="Division_222"/>
      <sheetName val="Division_232"/>
      <sheetName val="Division_262"/>
      <sheetName val="Division_272"/>
      <sheetName val="Division_282"/>
      <sheetName val="Division_312"/>
      <sheetName val="Division_322"/>
      <sheetName val="Division_332"/>
      <sheetName val="2_2)Revised_Cash_Flow2"/>
      <sheetName val="MA"/>
      <sheetName val="Rebars"/>
      <sheetName val="Common Variables"/>
      <sheetName val="ConferenceCentre?옰ʒ䄂ʒ鵠ʐ䄂ʒ閐̐脭め_x0005__x0000_"/>
      <sheetName val="Rate_analysis10"/>
      <sheetName val="Staff_Acco_"/>
      <sheetName val="TBAL9697_-group_wise__sdpl"/>
      <sheetName val="train cash"/>
      <sheetName val="accom cash"/>
      <sheetName val="ConferenceCentre_x0000_옰ʒ䄂ʒ鵠ʐ䄂ʒ"/>
      <sheetName val="Geneí¬_x0008_i_x0000__x0000__x0"/>
      <sheetName val="70_x0000_,_0_x0000_s«_x0008_i_x"/>
      <sheetName val="_x0000__x0000__x0000__x0000__x0"/>
      <sheetName val="Geneí¬_x0008_i___x0014__0."/>
      <sheetName val="70_,_0_s«_x0008_i_Æø_x0003_í¬_x0008_i_"/>
      <sheetName val="________"/>
      <sheetName val="References"/>
      <sheetName val="Map"/>
      <sheetName val="Mall waterproofing"/>
      <sheetName val="MSCP waterproofing"/>
      <sheetName val="-----------------"/>
      <sheetName val="Gra¦_x0004_)_x0000__x0000__x0"/>
      <sheetName val="_VW_x0000_VU_x0000_)_x0000__x"/>
      <sheetName val="_VW"/>
      <sheetName val="ConferenceCentre_x005f_x0000_옰ʒ"/>
      <sheetName val="70_x005f_x0000_,_0_x005f_x0000_"/>
      <sheetName val="__-BLDG"/>
      <sheetName val="_x005f_x0000__x005f_x0000__x005"/>
      <sheetName val="_VWVU))tÏØ0  "/>
      <sheetName val="_VWVU))tÏØ0__"/>
      <sheetName val="Geneí¬_x005f_x0008_i_x000"/>
      <sheetName val="Material&amp;equipment"/>
      <sheetName val="Labour"/>
      <sheetName val="DATA SHEET"/>
      <sheetName val="Lookup"/>
      <sheetName val="Risk Breakdown Structure"/>
      <sheetName val="Header"/>
      <sheetName val="precast RC element"/>
      <sheetName val="BHANDUP"/>
      <sheetName val="pile Fabrication"/>
      <sheetName val="A"/>
      <sheetName val="Combined Results "/>
      <sheetName val="Cashflow"/>
      <sheetName val="AC"/>
      <sheetName val="Form 6"/>
      <sheetName val="hist&amp;proj"/>
      <sheetName val="Pivots"/>
      <sheetName val="Qty-UG"/>
      <sheetName val="AREA OF APPLICATION"/>
      <sheetName val="Sheet7"/>
      <sheetName val="GPL Revenu Update"/>
      <sheetName val="DO NOT TOUCH"/>
      <sheetName val="Work Type"/>
      <sheetName val="UOM"/>
      <sheetName val="Basic Rate"/>
      <sheetName val="MASTER_RATE ANALYSIS"/>
      <sheetName val="A1-Continuous"/>
      <sheetName val="LIST_DO_NOT_REMOVE1"/>
      <sheetName val="Project_Cost_Breakdown"/>
      <sheetName val="B6_2_1"/>
      <sheetName val="Annex_1_Sect_3a"/>
      <sheetName val="Annex_1_Sect_3a_1"/>
      <sheetName val="Annex_1_Sect_3b"/>
      <sheetName val="Annex_1_Sect_3c"/>
      <sheetName val="HOURLY_RATES"/>
      <sheetName val="Item-_Compact"/>
      <sheetName val="TESİSAT"/>
      <sheetName val="VALVE_CHAMBERS5"/>
      <sheetName val="Fire_Hydrants5"/>
      <sheetName val="B_GATE_VALVE5"/>
      <sheetName val="Sub_G1_Fire5"/>
      <sheetName val="Sub_G12_Fire5"/>
      <sheetName val="DETAILED__BOQ6"/>
      <sheetName val="M-Book_for_Conc6"/>
      <sheetName val="M-Book_for_FW6"/>
      <sheetName val="PA-_Consutant_6"/>
      <sheetName val="HIRED_LABOUR_CODE6"/>
      <sheetName val="foot-slab_reinft6"/>
      <sheetName val="bill_nb2-Plumbing_&amp;_Drainag3"/>
      <sheetName val="Pl_&amp;_Dr_B3"/>
      <sheetName val="Pl_&amp;_Dr_G3"/>
      <sheetName val="Pl_&amp;_Dr_M3"/>
      <sheetName val="Pl_&amp;_Dr_13"/>
      <sheetName val="Pl_&amp;_Dr_23"/>
      <sheetName val="Pl_&amp;_Dr_33"/>
      <sheetName val="Pl_&amp;_Dr_43"/>
      <sheetName val="Pl_&amp;_Dr_53"/>
      <sheetName val="Pl_&amp;_Dr_63"/>
      <sheetName val="Pl_&amp;_Dr_73"/>
      <sheetName val="Pl_&amp;_Dr_83"/>
      <sheetName val="Pl_&amp;_Dr_R3"/>
      <sheetName val="FF_B3"/>
      <sheetName val="FF_G3"/>
      <sheetName val="FF_M3"/>
      <sheetName val="FF_13"/>
      <sheetName val="FF_2_3"/>
      <sheetName val="FF_33"/>
      <sheetName val="FF_43"/>
      <sheetName val="FF_53"/>
      <sheetName val="FF_6_3"/>
      <sheetName val="FF_73"/>
      <sheetName val="FF_83"/>
      <sheetName val="FF_R3"/>
      <sheetName val="bill_nb3-FF3"/>
      <sheetName val="HVAC_B3"/>
      <sheetName val="HVAC_G3"/>
      <sheetName val="HVAC_M3"/>
      <sheetName val="HVAC_13"/>
      <sheetName val="HVAC_23"/>
      <sheetName val="HVAC_33"/>
      <sheetName val="HVAC_43"/>
      <sheetName val="HVAC_53"/>
      <sheetName val="HVAC_63"/>
      <sheetName val="HVAC_73"/>
      <sheetName val="HVAC_83"/>
      <sheetName val="HVAC_R3"/>
      <sheetName val="bill_nb4-HVAC3"/>
      <sheetName val="SC_B3"/>
      <sheetName val="SC_G3"/>
      <sheetName val="SC_M3"/>
      <sheetName val="SC_13"/>
      <sheetName val="SC_23"/>
      <sheetName val="SC_33"/>
      <sheetName val="SC_43"/>
      <sheetName val="SC_53"/>
      <sheetName val="SC_63"/>
      <sheetName val="SC_73"/>
      <sheetName val="SC_83"/>
      <sheetName val="SC_R3"/>
      <sheetName val="AV_B3"/>
      <sheetName val="AV_G3"/>
      <sheetName val="AV_M3"/>
      <sheetName val="AV_13"/>
      <sheetName val="AV_23"/>
      <sheetName val="AV_33"/>
      <sheetName val="AV_43"/>
      <sheetName val="AV_53"/>
      <sheetName val="AV_63"/>
      <sheetName val="AV_73"/>
      <sheetName val="AV_83"/>
      <sheetName val="EL_B3"/>
      <sheetName val="EL_M3"/>
      <sheetName val="EL_13"/>
      <sheetName val="EL_23"/>
      <sheetName val="EL_33"/>
      <sheetName val="EL_43"/>
      <sheetName val="EL_53"/>
      <sheetName val="EL_63"/>
      <sheetName val="EL_73"/>
      <sheetName val="EL_83"/>
      <sheetName val="EL_R3"/>
      <sheetName val="EL_TR3"/>
      <sheetName val="8-_EL3"/>
      <sheetName val="FA_B3"/>
      <sheetName val="FA_G3"/>
      <sheetName val="FA_M3"/>
      <sheetName val="FA_13"/>
      <sheetName val="FA_23"/>
      <sheetName val="FA_33"/>
      <sheetName val="FA_43"/>
      <sheetName val="FA_53"/>
      <sheetName val="FA_63"/>
      <sheetName val="FA_73"/>
      <sheetName val="FA_83"/>
      <sheetName val="FA_R3"/>
      <sheetName val="9-_FA3"/>
      <sheetName val="Div__024"/>
      <sheetName val="Div__034"/>
      <sheetName val="Div__044"/>
      <sheetName val="Div__054"/>
      <sheetName val="Div__064"/>
      <sheetName val="Div__074"/>
      <sheetName val="Div__084"/>
      <sheetName val="Div__094"/>
      <sheetName val="Div__104"/>
      <sheetName val="Div__114"/>
      <sheetName val="Div__124"/>
      <sheetName val="Div_134"/>
      <sheetName val="EXTERNAL_WORKS4"/>
      <sheetName val="PRODUCTIVITY_RATE4"/>
      <sheetName val="U_R_A_-_MASONRY4"/>
      <sheetName val="U_R_A_-_PLASTERING4"/>
      <sheetName val="U_R_A_-_TILING4"/>
      <sheetName val="U_R_A_-_GRANITE4"/>
      <sheetName val="V_C_2_-_EARTHWORK4"/>
      <sheetName val="V_C_9_-_CERAMIC4"/>
      <sheetName val="V_C_9_-_FINISHES4"/>
      <sheetName val="w't_table3"/>
      <sheetName val="Elemental_Buildup3"/>
      <sheetName val="PointNo_53"/>
      <sheetName val="LIST_DO_NOT_REMOVE2"/>
      <sheetName val="Summary_of_Work1"/>
      <sheetName val="Employee_List1"/>
      <sheetName val="B6_2_2"/>
      <sheetName val="Staff_Acco_1"/>
      <sheetName val="TBAL9697_-group_wise__sdpl1"/>
      <sheetName val="Item-_Compact1"/>
      <sheetName val="E_&amp;_R1"/>
      <sheetName val="Project_Cost_Breakdown1"/>
      <sheetName val="Рабочий_лист"/>
      <sheetName val="Annex_1_Sect_3a1"/>
      <sheetName val="Annex_1_Sect_3a_11"/>
      <sheetName val="Annex_1_Sect_3b1"/>
      <sheetName val="Annex_1_Sect_3c1"/>
      <sheetName val="HOURLY_RATES1"/>
      <sheetName val="RAB_AR&amp;STR"/>
      <sheetName val="SITE_WORK"/>
      <sheetName val="Rate_summary"/>
      <sheetName val="Floor Box "/>
      <sheetName val="GFA_HQ_Building15"/>
      <sheetName val="GFA_Conference14"/>
      <sheetName val="BQ_External14"/>
      <sheetName val="LABOUR_HISTOGRAM14"/>
      <sheetName val="Lab_Cum_Hist13"/>
      <sheetName val="StattCo_yCharges13"/>
      <sheetName val="Penthouse_Apartment13"/>
      <sheetName val="Chiet_tinh_dz2213"/>
      <sheetName val="Chiet_tinh_dz3513"/>
      <sheetName val="@risk_rents_and_incentives13"/>
      <sheetName val="Car_park_lease13"/>
      <sheetName val="Net_rent_analysis13"/>
      <sheetName val="Poz-1_13"/>
      <sheetName val="Graph_Data_(DO_NOT_PRINT)13"/>
      <sheetName val="Raw_Data13"/>
      <sheetName val="Bill_No__213"/>
      <sheetName val="CT_Thang_Mo13"/>
      <sheetName val="budget_summary_(2)12"/>
      <sheetName val="Budget_Analysis_Summary12"/>
      <sheetName val="LEVEL_SHEET13"/>
      <sheetName val="Tender_Summary13"/>
      <sheetName val="Insurance_Ext13"/>
      <sheetName val="FOL_-_Bar13"/>
      <sheetName val="Ap_A10"/>
      <sheetName val="Projet,_methodes_&amp;_couts12"/>
      <sheetName val="Risques_majeurs_&amp;_Frais_Ind_12"/>
      <sheetName val="SPT_vs_PHI13"/>
      <sheetName val="intr_stool_brkup12"/>
      <sheetName val="Customize_Your_Invoice13"/>
      <sheetName val="HVAC_BoQ13"/>
      <sheetName val="CT__PL12"/>
      <sheetName val="Top_sheet12"/>
      <sheetName val="Body_Sheet12"/>
      <sheetName val="1_0_Executive_Summary12"/>
      <sheetName val="Bill_211"/>
      <sheetName val="Bill_110"/>
      <sheetName val="Bill_310"/>
      <sheetName val="Bill_410"/>
      <sheetName val="Bill_510"/>
      <sheetName val="Bill_610"/>
      <sheetName val="Bill_710"/>
      <sheetName val="Invoice_Summary9"/>
      <sheetName val="2_Div_14_10"/>
      <sheetName val="SHOPLIST_xls9"/>
      <sheetName val="beam-reinft-IIInd_floor9"/>
      <sheetName val="PROJECT_BRIEF10"/>
      <sheetName val="Dubai_golf9"/>
      <sheetName val="POWER_ASSUMPTIONS9"/>
      <sheetName val="beam-reinft-machine_rm9"/>
      <sheetName val="C_(3)10"/>
      <sheetName val="Civil_Boq8"/>
      <sheetName val="Activity_List8"/>
      <sheetName val="Softscape_Buildup8"/>
      <sheetName val="Mat'l_Rate8"/>
      <sheetName val="WITHOUT_C&amp;I_PROFIT_(3)8"/>
      <sheetName val="BILL_COV6"/>
      <sheetName val="Ra__stair6"/>
      <sheetName val="Day_work5"/>
      <sheetName val="Materials_Cost(PCC)5"/>
      <sheetName val="India_F&amp;S_Template5"/>
      <sheetName val="IO_LIST5"/>
      <sheetName val="Material_5"/>
      <sheetName val="Quote_Sheet5"/>
      <sheetName val="Eq__Mobilization4"/>
      <sheetName val="CHART_OF_ACCOUNTS4"/>
      <sheetName val="E-Bill_No_6_A-O4"/>
      <sheetName val="PMWeb_data4"/>
      <sheetName val="BOQ_Direct_selling_cost5"/>
      <sheetName val="B09_14"/>
      <sheetName val="Working_for_RCC4"/>
      <sheetName val="B185-B-9_14"/>
      <sheetName val="B185-B-9_24"/>
      <sheetName val="2_2)Revised_Cash_Flow3"/>
      <sheetName val="SS_MH4"/>
      <sheetName val="Division_29"/>
      <sheetName val="Division_43"/>
      <sheetName val="Division_53"/>
      <sheetName val="Division_63"/>
      <sheetName val="Division_73"/>
      <sheetName val="Division_83"/>
      <sheetName val="Division_93"/>
      <sheetName val="Division_103"/>
      <sheetName val="Division_123"/>
      <sheetName val="Division_143"/>
      <sheetName val="Division_213"/>
      <sheetName val="Division_223"/>
      <sheetName val="Division_233"/>
      <sheetName val="Division_263"/>
      <sheetName val="Division_273"/>
      <sheetName val="Division_283"/>
      <sheetName val="Division_313"/>
      <sheetName val="Division_323"/>
      <sheetName val="Division_333"/>
      <sheetName val="Material_List_3"/>
      <sheetName val="Index_List3"/>
      <sheetName val="Type_List3"/>
      <sheetName val="File_Types3"/>
      <sheetName val="/VWVU))tÏØ0__3"/>
      <sheetName val="입찰내역_발주처_양식3"/>
      <sheetName val="PRECAST_lightconc-II5"/>
      <sheetName val="final_abstract5"/>
      <sheetName val="Chiet_t3"/>
      <sheetName val="Staffing_and_Rates_IA3"/>
      <sheetName val="Labour_&amp;_Plant"/>
      <sheetName val="Back_up"/>
      <sheetName val="INDIGINEOUS_ITEMS_"/>
      <sheetName val="TRIAL_BALANCE"/>
      <sheetName val="Ave_wtd_rates"/>
      <sheetName val="Debits_as_on_12_04_08"/>
      <sheetName val="STAFFSCHED_"/>
      <sheetName val="[SHOPLIST_xls][SHOPLIST_xls]70"/>
      <sheetName val="[SHOPLIST_xls][SHOPLIST_xls]70,"/>
      <sheetName val="New Bld"/>
      <sheetName val="Definitions"/>
      <sheetName val="1.2 Staff Schedule"/>
      <sheetName val="Section_by_layers_old"/>
      <sheetName val="PTS-1"/>
      <sheetName val="INDEX"/>
      <sheetName val="PE"/>
      <sheetName val="MEP"/>
      <sheetName val="IRR"/>
      <sheetName val="Source"/>
      <sheetName val="PROJECT BRIEF(EX.NEW)"/>
      <sheetName val="Steel"/>
      <sheetName val="Geneí¬ i"/>
      <sheetName val="ConferenceCentre_x005f_x005f_x005f_x0000_옰ʒ"/>
      <sheetName val="Geneí¬_x005f_x005f_x005f_x0008_i_x005f_x005f_x000"/>
      <sheetName val="70_x005f_x005f_x005f_x0000_,_0_x005f_x005f_x005f_x0000_"/>
      <sheetName val="Geneí¬_x005f_x005f_x005f_x0008_i"/>
      <sheetName val="ConferenceCentre_x005f_x005f_x005f_x005f_x0"/>
      <sheetName val="Geneí¬_x005f_x005f_x005f_x005f_x005f_x005f_x005f_x0008_"/>
      <sheetName val="70_x005f_x005f_x005f_x005f_x005f_x005f_x005f_x0000_,_0_"/>
      <sheetName val="Equipment Rates"/>
      <sheetName val="Risk_Breakdown_Structure"/>
      <sheetName val="Report"/>
      <sheetName val="[SHOPLIST.xls]/VW"/>
      <sheetName val="[SHOPLIST.xls]/VWVU))tÏØ0  "/>
      <sheetName val="[SHOPLIST.xls]/VWVU))tÏØ0__"/>
      <sheetName val="[SHOPLIST.xls]/VWVU))tÏØ0__1"/>
      <sheetName val="[SHOPLIST.xls]/VWVU))tÏØ0__2"/>
      <sheetName val="[SHOPLIST.xls]/VWVU))tÏØ0__3"/>
      <sheetName val="EATON SUMMARY"/>
      <sheetName val="Sump"/>
      <sheetName val="Outline Cost - Five star Hotel"/>
      <sheetName val="EATON_SUMMARY"/>
      <sheetName val="PT_141-_Site_A_Landscape"/>
      <sheetName val="Geneí¬_i_0_"/>
      <sheetName val="70,/0s«_iÆø_í¬_i"/>
      <sheetName val="Mall_waterproofing"/>
      <sheetName val="MSCP_waterproofing"/>
      <sheetName val="Geneí¬i???0_"/>
      <sheetName val="70?,/0?s«i?Æøí¬i?"/>
      <sheetName val="Geneí¬i___0_"/>
      <sheetName val="70_,_0_s«i_Æøí¬i_"/>
      <sheetName val="d-safe_DELUXE"/>
      <sheetName val="PPA_Summary"/>
      <sheetName val="Common_Variables"/>
      <sheetName val="Outline_Cost_-_Five_star_Hotel"/>
      <sheetName val="BFS"/>
      <sheetName val="ConferenceCentre_x005f_x005f_x0"/>
      <sheetName val="Set"/>
      <sheetName val="Mix Design"/>
      <sheetName val="std-rates"/>
      <sheetName val="PROCTOR"/>
      <sheetName val="Other Cost Norms"/>
      <sheetName val="Package-2"/>
      <sheetName val="RA"/>
      <sheetName val="PRJ_DATA"/>
      <sheetName val="MFG"/>
      <sheetName val="Surbhi"/>
      <sheetName val="P-Ins &amp; Bonds"/>
      <sheetName val="Core Data"/>
      <sheetName val="RMOPS"/>
      <sheetName val="Finansal tamamlanma Eğrisi"/>
      <sheetName val="Estimation"/>
      <sheetName val="FORM5"/>
      <sheetName val="1-G1"/>
      <sheetName val="Coding"/>
      <sheetName val="Equip"/>
      <sheetName val="XL4Test5"/>
      <sheetName val="GFA_HQ_Building16"/>
      <sheetName val="GFA_Conference15"/>
      <sheetName val="SPT_vs_PHI14"/>
      <sheetName val="BQ_External15"/>
      <sheetName val="LEVEL_SHEET14"/>
      <sheetName val="Rate_analysis11"/>
      <sheetName val="Lab_Cum_Hist14"/>
      <sheetName val="StattCo_yCharges14"/>
      <sheetName val="beam-reinft-IIInd_floor10"/>
      <sheetName val="Penthouse_Apartment14"/>
      <sheetName val="beam-reinft-machine_rm10"/>
      <sheetName val="Graph_Data_(DO_NOT_PRINT)14"/>
      <sheetName val="LABOUR_HISTOGRAM15"/>
      <sheetName val="@risk_rents_and_incentives14"/>
      <sheetName val="Car_park_lease14"/>
      <sheetName val="Net_rent_analysis14"/>
      <sheetName val="Poz-1_14"/>
      <sheetName val="Chiet_tinh_dz2214"/>
      <sheetName val="Chiet_tinh_dz3514"/>
      <sheetName val="Raw_Data14"/>
      <sheetName val="PA-_Consutant_7"/>
      <sheetName val="CT_Thang_Mo14"/>
      <sheetName val="foot-slab_reinft7"/>
      <sheetName val="Bill_No__214"/>
      <sheetName val="budget_summary_(2)13"/>
      <sheetName val="Budget_Analysis_Summary13"/>
      <sheetName val="Materials_Cost(PCC)6"/>
      <sheetName val="India_F&amp;S_Template6"/>
      <sheetName val="IO_LIST6"/>
      <sheetName val="Material_6"/>
      <sheetName val="Quote_Sheet6"/>
      <sheetName val="FOL_-_Bar14"/>
      <sheetName val="HIRED_LABOUR_CODE7"/>
      <sheetName val="Bill_111"/>
      <sheetName val="Bill_212"/>
      <sheetName val="Bill_311"/>
      <sheetName val="Bill_411"/>
      <sheetName val="Bill_511"/>
      <sheetName val="Bill_611"/>
      <sheetName val="Bill_711"/>
      <sheetName val="Customize_Your_Invoice14"/>
      <sheetName val="POWER_ASSUMPTIONS10"/>
      <sheetName val="CT__PL13"/>
      <sheetName val="Projet,_methodes_&amp;_couts13"/>
      <sheetName val="Risques_majeurs_&amp;_Frais_Ind_13"/>
      <sheetName val="Civil_Boq9"/>
      <sheetName val="Tender_Summary14"/>
      <sheetName val="Insurance_Ext14"/>
      <sheetName val="HVAC_BoQ14"/>
      <sheetName val="intr_stool_brkup13"/>
      <sheetName val="Body_Sheet13"/>
      <sheetName val="1_0_Executive_Summary13"/>
      <sheetName val="Top_sheet13"/>
      <sheetName val="Ap_A11"/>
      <sheetName val="PRECAST_lightconc-II6"/>
      <sheetName val="BOQ_Direct_selling_cost6"/>
      <sheetName val="DETAILED__BOQ7"/>
      <sheetName val="M-Book_for_Conc7"/>
      <sheetName val="M-Book_for_FW7"/>
      <sheetName val="final_abstract6"/>
      <sheetName val="E_&amp;_R2"/>
      <sheetName val="Activity_List9"/>
      <sheetName val="SHOPLIST_xls10"/>
      <sheetName val="2_Div_14_11"/>
      <sheetName val="Dubai_golf10"/>
      <sheetName val="Invoice_Summary10"/>
      <sheetName val="PROJECT_BRIEF11"/>
      <sheetName val="C_(3)11"/>
      <sheetName val="Softscape_Buildup9"/>
      <sheetName val="Mat'l_Rate9"/>
      <sheetName val="WITHOUT_C&amp;I_PROFIT_(3)9"/>
      <sheetName val="PointNo_54"/>
      <sheetName val="TRIAL_BALANCE1"/>
      <sheetName val="Ave_wtd_rates1"/>
      <sheetName val="Labour_&amp;_Plant1"/>
      <sheetName val="Ra__stair7"/>
      <sheetName val="BILL_COV7"/>
      <sheetName val="Day_work6"/>
      <sheetName val="Eq__Mobilization5"/>
      <sheetName val="Working_for_RCC5"/>
      <sheetName val="VALVE_CHAMBERS6"/>
      <sheetName val="Fire_Hydrants6"/>
      <sheetName val="B_GATE_VALVE6"/>
      <sheetName val="Sub_G1_Fire6"/>
      <sheetName val="Sub_G12_Fire6"/>
      <sheetName val="Div__025"/>
      <sheetName val="Div__035"/>
      <sheetName val="Div__045"/>
      <sheetName val="Div__055"/>
      <sheetName val="Div__065"/>
      <sheetName val="Div__075"/>
      <sheetName val="Div__085"/>
      <sheetName val="Div__095"/>
      <sheetName val="Div__105"/>
      <sheetName val="Div__115"/>
      <sheetName val="Div__125"/>
      <sheetName val="Div_135"/>
      <sheetName val="EXTERNAL_WORKS5"/>
      <sheetName val="PRODUCTIVITY_RATE5"/>
      <sheetName val="U_R_A_-_MASONRY5"/>
      <sheetName val="U_R_A_-_PLASTERING5"/>
      <sheetName val="U_R_A_-_TILING5"/>
      <sheetName val="U_R_A_-_GRANITE5"/>
      <sheetName val="V_C_2_-_EARTHWORK5"/>
      <sheetName val="V_C_9_-_CERAMIC5"/>
      <sheetName val="V_C_9_-_FINISHES5"/>
      <sheetName val="B09_15"/>
      <sheetName val="PMWeb_data5"/>
      <sheetName val="Debits_as_on_12_04_081"/>
      <sheetName val="Item-_Compact2"/>
      <sheetName val="STAFFSCHED_1"/>
      <sheetName val="bill_nb2-Plumbing_&amp;_Drainag4"/>
      <sheetName val="Pl_&amp;_Dr_B4"/>
      <sheetName val="Pl_&amp;_Dr_G4"/>
      <sheetName val="Pl_&amp;_Dr_M4"/>
      <sheetName val="Pl_&amp;_Dr_14"/>
      <sheetName val="Pl_&amp;_Dr_24"/>
      <sheetName val="Pl_&amp;_Dr_34"/>
      <sheetName val="Pl_&amp;_Dr_44"/>
      <sheetName val="Pl_&amp;_Dr_54"/>
      <sheetName val="Pl_&amp;_Dr_64"/>
      <sheetName val="Pl_&amp;_Dr_74"/>
      <sheetName val="Pl_&amp;_Dr_84"/>
      <sheetName val="Pl_&amp;_Dr_R4"/>
      <sheetName val="FF_B4"/>
      <sheetName val="FF_G4"/>
      <sheetName val="FF_M4"/>
      <sheetName val="FF_14"/>
      <sheetName val="FF_2_4"/>
      <sheetName val="FF_34"/>
      <sheetName val="FF_44"/>
      <sheetName val="FF_54"/>
      <sheetName val="FF_6_4"/>
      <sheetName val="FF_74"/>
      <sheetName val="FF_84"/>
      <sheetName val="FF_R4"/>
      <sheetName val="bill_nb3-FF4"/>
      <sheetName val="HVAC_B4"/>
      <sheetName val="HVAC_G4"/>
      <sheetName val="HVAC_M4"/>
      <sheetName val="HVAC_14"/>
      <sheetName val="HVAC_24"/>
      <sheetName val="HVAC_34"/>
      <sheetName val="HVAC_44"/>
      <sheetName val="HVAC_54"/>
      <sheetName val="HVAC_64"/>
      <sheetName val="HVAC_74"/>
      <sheetName val="HVAC_84"/>
      <sheetName val="HVAC_R4"/>
      <sheetName val="bill_nb4-HVAC4"/>
      <sheetName val="SC_B4"/>
      <sheetName val="SC_G4"/>
      <sheetName val="SC_M4"/>
      <sheetName val="SC_14"/>
      <sheetName val="SC_24"/>
      <sheetName val="SC_34"/>
      <sheetName val="SC_44"/>
      <sheetName val="SC_54"/>
      <sheetName val="SC_64"/>
      <sheetName val="SC_74"/>
      <sheetName val="SC_84"/>
      <sheetName val="SC_R4"/>
      <sheetName val="AV_B4"/>
      <sheetName val="AV_G4"/>
      <sheetName val="AV_M4"/>
      <sheetName val="AV_14"/>
      <sheetName val="AV_24"/>
      <sheetName val="AV_34"/>
      <sheetName val="AV_44"/>
      <sheetName val="AV_54"/>
      <sheetName val="AV_64"/>
      <sheetName val="AV_74"/>
      <sheetName val="AV_84"/>
      <sheetName val="EL_B4"/>
      <sheetName val="EL_M4"/>
      <sheetName val="EL_14"/>
      <sheetName val="EL_24"/>
      <sheetName val="EL_34"/>
      <sheetName val="EL_44"/>
      <sheetName val="EL_54"/>
      <sheetName val="EL_64"/>
      <sheetName val="EL_74"/>
      <sheetName val="EL_84"/>
      <sheetName val="EL_R4"/>
      <sheetName val="EL_TR4"/>
      <sheetName val="8-_EL4"/>
      <sheetName val="FA_B4"/>
      <sheetName val="FA_G4"/>
      <sheetName val="FA_M4"/>
      <sheetName val="FA_14"/>
      <sheetName val="FA_24"/>
      <sheetName val="FA_34"/>
      <sheetName val="FA_44"/>
      <sheetName val="FA_54"/>
      <sheetName val="FA_64"/>
      <sheetName val="FA_74"/>
      <sheetName val="FA_84"/>
      <sheetName val="FA_R4"/>
      <sheetName val="9-_FA4"/>
      <sheetName val="CHART_OF_ACCOUNTS5"/>
      <sheetName val="E-Bill_No_6_A-O5"/>
      <sheetName val="B185-B-9_15"/>
      <sheetName val="B185-B-9_25"/>
      <sheetName val="w't_table4"/>
      <sheetName val="Chiet_t4"/>
      <sheetName val="Staffing_and_Rates_IA4"/>
      <sheetName val="Elemental_Buildup4"/>
      <sheetName val="2_2)Revised_Cash_Flow4"/>
      <sheetName val="SS_MH5"/>
      <sheetName val="Material_List_4"/>
      <sheetName val="INDIGINEOUS_ITEMS_1"/>
      <sheetName val="Index_List4"/>
      <sheetName val="Type_List4"/>
      <sheetName val="File_Types4"/>
      <sheetName val="Staff_Acco_2"/>
      <sheetName val="TBAL9697_-group_wise__sdpl2"/>
      <sheetName val="SITE_WORK1"/>
      <sheetName val="입찰내역_발주처_양식4"/>
      <sheetName val="Division_210"/>
      <sheetName val="Division_44"/>
      <sheetName val="Division_54"/>
      <sheetName val="Division_64"/>
      <sheetName val="Division_74"/>
      <sheetName val="Division_84"/>
      <sheetName val="Division_94"/>
      <sheetName val="Division_104"/>
      <sheetName val="Division_124"/>
      <sheetName val="Division_144"/>
      <sheetName val="Division_214"/>
      <sheetName val="Division_224"/>
      <sheetName val="Division_234"/>
      <sheetName val="Division_264"/>
      <sheetName val="Division_274"/>
      <sheetName val="Division_284"/>
      <sheetName val="Division_314"/>
      <sheetName val="Division_324"/>
      <sheetName val="Division_334"/>
      <sheetName val="LIST_DO_NOT_REMOVE3"/>
      <sheetName val="/VWVU))tÏØ0__4"/>
      <sheetName val="Project_Cost_Breakdown2"/>
      <sheetName val="Summary_of_Work2"/>
      <sheetName val="B6_2_3"/>
      <sheetName val="Rate_summary1"/>
      <sheetName val="Employee_List2"/>
      <sheetName val="Рабочий_лист1"/>
      <sheetName val="Back_up1"/>
      <sheetName val="Labor_abs-PW"/>
      <sheetName val="Labor_abs-NMR"/>
      <sheetName val="Geneí¬i_x0"/>
      <sheetName val="70,_0s«i_x"/>
      <sheetName val="_x0"/>
      <sheetName val="Gra¦)_x0"/>
      <sheetName val="_VWVU)_x"/>
      <sheetName val="Risk_Breakdown_Structure1"/>
      <sheetName val="precast_RC_element"/>
      <sheetName val="pile_Fabrication"/>
      <sheetName val="Combined_Results_"/>
      <sheetName val="Form_6"/>
      <sheetName val="Annex_1_Sect_3a2"/>
      <sheetName val="Annex_1_Sect_3a_12"/>
      <sheetName val="Annex_1_Sect_3b2"/>
      <sheetName val="Annex_1_Sect_3c2"/>
      <sheetName val="HOURLY_RATES2"/>
      <sheetName val="RAB_AR&amp;STR1"/>
      <sheetName val="Cashflow_projection"/>
      <sheetName val="????_???_??"/>
      <sheetName val="Duct_Accesories"/>
      <sheetName val="ConferenceCentre?옰ʒ䄂ʒ鵠ʐ䄂ʒ閐̐脭め"/>
      <sheetName val="train_cash"/>
      <sheetName val="accom_cash"/>
      <sheetName val="[SHOPLIST_xls]70,/0s«iÆøí¬"/>
      <sheetName val="[SHOPLIST_xls]70,/0s«iÆøí¬i"/>
      <sheetName val="[SHOPLIST_xls][SHOPLIST_xls]701"/>
      <sheetName val="AREA_OF_APPLICATION"/>
      <sheetName val="GPL_Revenu_Update"/>
      <sheetName val="DO_NOT_TOUCH"/>
      <sheetName val="Work_Type"/>
      <sheetName val="Basic_Rate"/>
      <sheetName val="MASTER_RATE_ANALYSIS"/>
      <sheetName val="BOQ_(2)"/>
      <sheetName val="Floor_Box_"/>
      <sheetName val="New_Bld"/>
      <sheetName val="1_2_Staff_Schedule"/>
      <sheetName val="PROJECT_BRIEF(EX_NEW)"/>
      <sheetName val="Geneí¬_i"/>
      <sheetName val="Equipment_Rates"/>
      <sheetName val="[SHOPLIST_xls]/VW"/>
      <sheetName val="[SHOPLIST_xls]/VWVU))tÏØ0__"/>
      <sheetName val="[SHOPLIST_xls]/VWVU))tÏØ0__1"/>
      <sheetName val="[SHOPLIST_xls]/VWVU))tÏØ0__11"/>
      <sheetName val="[SHOPLIST_xls]/VWVU))tÏØ0__2"/>
      <sheetName val="[SHOPLIST_xls]/VWVU))tÏØ0__3"/>
      <sheetName val="P-Ins_&amp;_Bonds"/>
      <sheetName val="SO"/>
      <sheetName val="Spacing of Delineators"/>
      <sheetName val="% prog figs -u5 and total"/>
      <sheetName val="rc01"/>
      <sheetName val="Selections"/>
      <sheetName val="[SHOPLIST.xls]70_x0000_,/0_x0000_s« i_x0000_Æø í¬"/>
      <sheetName val="Resumo Empreitadas"/>
      <sheetName val="Qtys ZamZam (Del. before)"/>
      <sheetName val="Qtys Relocation (Del before)"/>
      <sheetName val=" Qtys Sub &amp; Tents (Del. before)"/>
      <sheetName val="Qtys  Signages (Del. before)"/>
      <sheetName val="Qtys Temporary Passages (Del)"/>
      <sheetName val=" Qtys Ser. Rooms (Del before)"/>
      <sheetName val="instructions"/>
      <sheetName val="steel total"/>
      <sheetName val="ELE BOQ"/>
      <sheetName val="70,"/>
      <sheetName val="ConferenceCentre?옰ʒ䄂ʒ鵠ʐ䄂ʒ閐̐脭め_x0005_"/>
      <sheetName val="[SHOPLIST.xls]70"/>
      <sheetName val="[SHOPLIST.xls]70,"/>
      <sheetName val="Status Summary"/>
      <sheetName val="DATI_CONS"/>
      <sheetName val="Steel-Circular"/>
      <sheetName val="Vendors"/>
      <sheetName val="AOP Summary-2"/>
      <sheetName val="Home"/>
      <sheetName val="[SHOPLIST.xls]/VWVU))tÏØ0__4"/>
      <sheetName val="[SHOPLIST.xls]70,/0s«_iÆø_í¬_i"/>
      <sheetName val="[SHOPLIST.xls]70?,/0?s«i?Æøí¬i?"/>
      <sheetName val="Backup"/>
      <sheetName val="[SHOPLIST.xls][SHOPLIST.xls]70_"/>
      <sheetName val="[SHOPLIST.xls]/VW_x0000_VU_x0000_)_x0000__x0000__x0000_)_x0000__x0000__x0000_"/>
      <sheetName val="calculation_LC"/>
      <sheetName val="Internet"/>
      <sheetName val="Z- GENERAL PRICE SUMMARY"/>
      <sheetName val="Z-_GENERAL_PRICE_SUMMARY"/>
      <sheetName val="superseded"/>
      <sheetName val="opstat"/>
      <sheetName val="costs"/>
      <sheetName val="Confidential"/>
      <sheetName val="Summ"/>
      <sheetName val="E H - H. W.P."/>
      <sheetName val="E. H. Treatment for pile cap"/>
      <sheetName val="Auswahl"/>
      <sheetName val="Areas_with_SF"/>
      <sheetName val="Area Breakdown PER LEVEL_LINK"/>
      <sheetName val="Lagerhalle"/>
      <sheetName val="Basisdaten"/>
      <sheetName val="CF Input"/>
      <sheetName val="Certificates"/>
      <sheetName val="DATA INPUT"/>
      <sheetName val="Vordruck-Nr. 7.1.3_D"/>
      <sheetName val="Ersatzteile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  <sheetName val="SRC-B3U2"/>
      <sheetName val="Projects"/>
      <sheetName val="Base BM-rebar"/>
      <sheetName val="Dropdowns"/>
      <sheetName val="door"/>
      <sheetName val="window"/>
      <sheetName val="Food"/>
      <sheetName val="CostPlan"/>
      <sheetName val="Database"/>
      <sheetName val="ￒlￒmￒnￒaￒSￒmￒaￒy"/>
      <sheetName val="금융비용"/>
      <sheetName val="Rates"/>
      <sheetName val="dv_info"/>
      <sheetName val="Payment"/>
      <sheetName val="Input"/>
      <sheetName val="Final"/>
      <sheetName val="[SHOPLIST.xls][SHOPLIST.xls][SH"/>
      <sheetName val="CSC"/>
      <sheetName val="Materials "/>
      <sheetName val="MAchinery(R1)"/>
      <sheetName val="HIRED_LABOUR_CODE8"/>
      <sheetName val="PA-_Consutant_8"/>
      <sheetName val="foot-slab_reinft8"/>
      <sheetName val="DETAILED__BOQ8"/>
      <sheetName val="M-Book_for_Conc8"/>
      <sheetName val="M-Book_for_FW8"/>
      <sheetName val="VALVE_CHAMBERS7"/>
      <sheetName val="Fire_Hydrants7"/>
      <sheetName val="B_GATE_VALVE7"/>
      <sheetName val="Sub_G1_Fire7"/>
      <sheetName val="Sub_G12_Fire7"/>
      <sheetName val="bill_nb2-Plumbing_&amp;_Drainag5"/>
      <sheetName val="Pl_&amp;_Dr_B5"/>
      <sheetName val="Pl_&amp;_Dr_G5"/>
      <sheetName val="Pl_&amp;_Dr_M5"/>
      <sheetName val="Pl_&amp;_Dr_15"/>
      <sheetName val="Pl_&amp;_Dr_25"/>
      <sheetName val="Pl_&amp;_Dr_35"/>
      <sheetName val="Pl_&amp;_Dr_45"/>
      <sheetName val="Pl_&amp;_Dr_55"/>
      <sheetName val="Pl_&amp;_Dr_65"/>
      <sheetName val="Pl_&amp;_Dr_75"/>
      <sheetName val="Pl_&amp;_Dr_85"/>
      <sheetName val="Pl_&amp;_Dr_R5"/>
      <sheetName val="FF_B5"/>
      <sheetName val="FF_G5"/>
      <sheetName val="FF_M5"/>
      <sheetName val="FF_15"/>
      <sheetName val="FF_2_5"/>
      <sheetName val="FF_35"/>
      <sheetName val="FF_45"/>
      <sheetName val="FF_55"/>
      <sheetName val="FF_6_5"/>
      <sheetName val="FF_75"/>
      <sheetName val="FF_85"/>
      <sheetName val="FF_R5"/>
      <sheetName val="bill_nb3-FF5"/>
      <sheetName val="HVAC_B5"/>
      <sheetName val="HVAC_G5"/>
      <sheetName val="HVAC_M5"/>
      <sheetName val="HVAC_15"/>
      <sheetName val="HVAC_25"/>
      <sheetName val="HVAC_35"/>
      <sheetName val="HVAC_45"/>
      <sheetName val="HVAC_55"/>
      <sheetName val="HVAC_65"/>
      <sheetName val="HVAC_75"/>
      <sheetName val="HVAC_85"/>
      <sheetName val="HVAC_R5"/>
      <sheetName val="bill_nb4-HVAC5"/>
      <sheetName val="SC_B5"/>
      <sheetName val="SC_G5"/>
      <sheetName val="SC_M5"/>
      <sheetName val="SC_15"/>
      <sheetName val="SC_25"/>
      <sheetName val="SC_35"/>
      <sheetName val="SC_45"/>
      <sheetName val="SC_55"/>
      <sheetName val="SC_65"/>
      <sheetName val="SC_75"/>
      <sheetName val="SC_85"/>
      <sheetName val="SC_R5"/>
      <sheetName val="AV_B5"/>
      <sheetName val="AV_G5"/>
      <sheetName val="AV_M5"/>
      <sheetName val="AV_15"/>
      <sheetName val="AV_25"/>
      <sheetName val="AV_35"/>
      <sheetName val="AV_45"/>
      <sheetName val="AV_55"/>
      <sheetName val="AV_65"/>
      <sheetName val="AV_75"/>
      <sheetName val="AV_85"/>
      <sheetName val="EL_B5"/>
      <sheetName val="EL_M5"/>
      <sheetName val="EL_15"/>
      <sheetName val="EL_25"/>
      <sheetName val="EL_35"/>
      <sheetName val="EL_45"/>
      <sheetName val="EL_55"/>
      <sheetName val="EL_65"/>
      <sheetName val="EL_75"/>
      <sheetName val="EL_85"/>
      <sheetName val="EL_R5"/>
      <sheetName val="EL_TR5"/>
      <sheetName val="8-_EL5"/>
      <sheetName val="FA_B5"/>
      <sheetName val="FA_G5"/>
      <sheetName val="FA_M5"/>
      <sheetName val="FA_15"/>
      <sheetName val="FA_25"/>
      <sheetName val="FA_35"/>
      <sheetName val="FA_45"/>
      <sheetName val="FA_55"/>
      <sheetName val="FA_65"/>
      <sheetName val="FA_75"/>
      <sheetName val="FA_85"/>
      <sheetName val="FA_R5"/>
      <sheetName val="9-_FA5"/>
      <sheetName val="Material_List_5"/>
      <sheetName val="w't_table5"/>
      <sheetName val="Elemental_Buildup5"/>
      <sheetName val="BLOCK-A (MEA.SHEET)"/>
      <sheetName val="Architect"/>
      <sheetName val="PT_141-_Site_A_Landscape1"/>
      <sheetName val="d-safe_DELUXE1"/>
      <sheetName val="Mall_waterproofing1"/>
      <sheetName val="MSCP_waterproofing1"/>
      <sheetName val="Duct_Accesories1"/>
      <sheetName val="????_???_??1"/>
      <sheetName val="train_cash1"/>
      <sheetName val="accom_cash1"/>
      <sheetName val="C1ㅇ"/>
      <sheetName val="Base_Data"/>
      <sheetName val="P-100.MRF.DB.R1"/>
      <sheetName val="Attach 4-18"/>
      <sheetName val="TTL"/>
      <sheetName val="gen"/>
      <sheetName val="Agenda"/>
      <sheetName val="Risks&amp;issues"/>
      <sheetName val="IMS_RiskAssess"/>
      <sheetName val="Risk Register"/>
      <sheetName val="ROAE"/>
      <sheetName val="Revised Front Page"/>
      <sheetName val="Diff Run01&amp;Run02"/>
      <sheetName val="ProvSums"/>
      <sheetName val="CCS Summary"/>
      <sheetName val="1 Carillion Staff"/>
      <sheetName val=" 2 Staff &amp; Gen labour"/>
      <sheetName val="3 Offices"/>
      <sheetName val="4 TempServ"/>
      <sheetName val="  5 Temp Wks"/>
      <sheetName val=" 6 Addn Plant"/>
      <sheetName val=" 7  Transport"/>
      <sheetName val=" 8 Testing"/>
      <sheetName val="9  Miscellaneous"/>
      <sheetName val="10  Design"/>
      <sheetName val=" 11 Insurances"/>
      <sheetName val=" 12 Client Req."/>
      <sheetName val="Risk List"/>
      <sheetName val="Track of Changes"/>
      <sheetName val="Bill 8 Doors &amp; Windows"/>
      <sheetName val="Bill 9 Finishes "/>
      <sheetName val="Bill 10 Specialities"/>
      <sheetName val="SubS2"/>
      <sheetName val="LMP"/>
      <sheetName val="PC"/>
      <sheetName val="[SHOPLIST_xls]70,/0s«_iÆø_í¬"/>
      <sheetName val="[SHOPLIST_xls][SHOPLIST_xls]70_"/>
      <sheetName val="E_H_-_H__W_P_"/>
      <sheetName val="E__H__Treatment_for_pile_cap"/>
      <sheetName val="Risk_Register"/>
      <sheetName val="Revised_Front_Page"/>
      <sheetName val="Diff_Run01&amp;Run02"/>
      <sheetName val="CCS_Summary"/>
      <sheetName val="1_Carillion_Staff"/>
      <sheetName val="_2_Staff_&amp;_Gen_labour"/>
      <sheetName val="3_Offices"/>
      <sheetName val="4_TempServ"/>
      <sheetName val="__5_Temp_Wks"/>
      <sheetName val="_6_Addn_Plant"/>
      <sheetName val="_7__Transport"/>
      <sheetName val="_8_Testing"/>
      <sheetName val="9__Miscellaneous"/>
      <sheetName val="10__Design"/>
      <sheetName val="_11_Insurances"/>
      <sheetName val="_12_Client_Req_"/>
      <sheetName val="Risk_List"/>
      <sheetName val="Track_of_Changes"/>
      <sheetName val="Bill_8_Doors_&amp;_Windows"/>
      <sheetName val="Bill_9_Finishes_"/>
      <sheetName val="Bill_10_Specialities"/>
      <sheetName val="mw"/>
      <sheetName val="GFA_HQ_Building17"/>
      <sheetName val="GFA_Conference16"/>
      <sheetName val="StattCo_yCharges15"/>
      <sheetName val="BQ_External16"/>
      <sheetName val="Penthouse_Apartment15"/>
      <sheetName val="LABOUR_HISTOGRAM16"/>
      <sheetName val="Chiet_tinh_dz2215"/>
      <sheetName val="Chiet_tinh_dz3515"/>
      <sheetName val="@risk_rents_and_incentives15"/>
      <sheetName val="Car_park_lease15"/>
      <sheetName val="Net_rent_analysis15"/>
      <sheetName val="Poz-1_15"/>
      <sheetName val="Lab_Cum_Hist15"/>
      <sheetName val="Graph_Data_(DO_NOT_PRINT)15"/>
      <sheetName val="Raw_Data15"/>
      <sheetName val="CT_Thang_Mo15"/>
      <sheetName val="LEVEL_SHEET15"/>
      <sheetName val="SPT_vs_PHI15"/>
      <sheetName val="Projet,_methodes_&amp;_couts14"/>
      <sheetName val="Risques_majeurs_&amp;_Frais_Ind_14"/>
      <sheetName val="Bill_No__215"/>
      <sheetName val="FOL_-_Bar15"/>
      <sheetName val="CT__PL14"/>
      <sheetName val="budget_summary_(2)14"/>
      <sheetName val="Budget_Analysis_Summary14"/>
      <sheetName val="Customize_Your_Invoice15"/>
      <sheetName val="HVAC_BoQ15"/>
      <sheetName val="intr_stool_brkup14"/>
      <sheetName val="Tender_Summary15"/>
      <sheetName val="Insurance_Ext15"/>
      <sheetName val="Body_Sheet14"/>
      <sheetName val="1_0_Executive_Summary14"/>
      <sheetName val="Top_sheet14"/>
      <sheetName val="Bill_213"/>
      <sheetName val="2_Div_14_12"/>
      <sheetName val="SHOPLIST_xls11"/>
      <sheetName val="PROJECT_BRIEF12"/>
      <sheetName val="Ap_A12"/>
      <sheetName val="Bill_112"/>
      <sheetName val="Bill_312"/>
      <sheetName val="Bill_412"/>
      <sheetName val="Bill_512"/>
      <sheetName val="Bill_612"/>
      <sheetName val="Bill_712"/>
      <sheetName val="beam-reinft-IIInd_floor11"/>
      <sheetName val="Dubai_golf11"/>
      <sheetName val="Invoice_Summary11"/>
      <sheetName val="beam-reinft-machine_rm11"/>
      <sheetName val="POWER_ASSUMPTIONS11"/>
      <sheetName val="C_(3)12"/>
      <sheetName val="Civil_Boq10"/>
      <sheetName val="WITHOUT_C&amp;I_PROFIT_(3)10"/>
      <sheetName val="Activity_List10"/>
      <sheetName val="Softscape_Buildup10"/>
      <sheetName val="Mat'l_Rate10"/>
      <sheetName val="Day_work7"/>
      <sheetName val="BILL_COV8"/>
      <sheetName val="Ra__stair8"/>
      <sheetName val="Div__026"/>
      <sheetName val="Div__036"/>
      <sheetName val="Div__046"/>
      <sheetName val="Div__056"/>
      <sheetName val="Div__066"/>
      <sheetName val="Div__076"/>
      <sheetName val="Div__086"/>
      <sheetName val="Div__096"/>
      <sheetName val="Div__106"/>
      <sheetName val="Div__116"/>
      <sheetName val="Div__126"/>
      <sheetName val="Div_136"/>
      <sheetName val="EXTERNAL_WORKS6"/>
      <sheetName val="PRODUCTIVITY_RATE6"/>
      <sheetName val="U_R_A_-_MASONRY6"/>
      <sheetName val="U_R_A_-_PLASTERING6"/>
      <sheetName val="U_R_A_-_TILING6"/>
      <sheetName val="U_R_A_-_GRANITE6"/>
      <sheetName val="V_C_2_-_EARTHWORK6"/>
      <sheetName val="V_C_9_-_CERAMIC6"/>
      <sheetName val="V_C_9_-_FINISHES6"/>
      <sheetName val="Eq__Mobilization6"/>
      <sheetName val="PointNo_55"/>
      <sheetName val="B09_16"/>
      <sheetName val="CHART_OF_ACCOUNTS6"/>
      <sheetName val="B185-B-9_16"/>
      <sheetName val="B185-B-9_26"/>
      <sheetName val="E-Bill_No_6_A-O6"/>
      <sheetName val="Working_for_RCC6"/>
      <sheetName val="PMWeb_data6"/>
      <sheetName val="Project_Cost_Breakdown3"/>
      <sheetName val="Index_List5"/>
      <sheetName val="Type_List5"/>
      <sheetName val="File_Types5"/>
      <sheetName val="SS_MH6"/>
      <sheetName val="2_2)Revised_Cash_Flow5"/>
      <sheetName val="입찰내역_발주처_양식5"/>
      <sheetName val="Division_215"/>
      <sheetName val="Division_45"/>
      <sheetName val="Division_55"/>
      <sheetName val="Division_65"/>
      <sheetName val="Division_75"/>
      <sheetName val="Division_85"/>
      <sheetName val="Division_95"/>
      <sheetName val="Division_105"/>
      <sheetName val="Division_125"/>
      <sheetName val="Division_145"/>
      <sheetName val="Division_216"/>
      <sheetName val="Division_225"/>
      <sheetName val="Division_235"/>
      <sheetName val="Division_265"/>
      <sheetName val="Division_275"/>
      <sheetName val="Division_285"/>
      <sheetName val="Division_315"/>
      <sheetName val="Division_325"/>
      <sheetName val="Division_335"/>
      <sheetName val="LIST_DO_NOT_REMOVE4"/>
      <sheetName val="Rate_summary2"/>
      <sheetName val="/VWVU))tÏØ0__5"/>
      <sheetName val="Summary_of_Work3"/>
      <sheetName val="Staffing_and_Rates_IA5"/>
      <sheetName val="Chiet_t5"/>
      <sheetName val="B6_2_4"/>
      <sheetName val="Employee_List3"/>
      <sheetName val="Item-_Compact3"/>
      <sheetName val="E_&amp;_R3"/>
      <sheetName val="Staff_Acco_3"/>
      <sheetName val="TBAL9697_-group_wise__sdpl3"/>
      <sheetName val="RAB_AR&amp;STR2"/>
      <sheetName val="Рабочий_лист2"/>
      <sheetName val="SITE_WORK2"/>
      <sheetName val="Annex_1_Sect_3a3"/>
      <sheetName val="Annex_1_Sect_3a_13"/>
      <sheetName val="Annex_1_Sect_3b3"/>
      <sheetName val="Annex_1_Sect_3c3"/>
      <sheetName val="HOURLY_RATES3"/>
      <sheetName val="INDIGINEOUS_ITEMS_2"/>
      <sheetName val="train_cash2"/>
      <sheetName val="accom_cash2"/>
      <sheetName val="PT_141-_Site_A_Landscape2"/>
      <sheetName val="d-safe_DELUXE2"/>
      <sheetName val="Back_up2"/>
      <sheetName val="Mall_waterproofing2"/>
      <sheetName val="MSCP_waterproofing2"/>
      <sheetName val="Duct_Accesories2"/>
      <sheetName val="GPL_Revenu_Update1"/>
      <sheetName val="DO_NOT_TOUCH1"/>
      <sheetName val="Work_Type1"/>
      <sheetName val="Common_Variables1"/>
      <sheetName val="[SHOPLIST_xls]70,/0s«iÆøí¬i1"/>
      <sheetName val="????_???_??2"/>
      <sheetName val="Geneí¬_i1"/>
      <sheetName val="PROJECT_BRIEF(EX_NEW)1"/>
      <sheetName val="AREA_OF_APPLICATION1"/>
      <sheetName val="Floor_Box_1"/>
      <sheetName val="Materials_Cost(PCC)7"/>
      <sheetName val="India_F&amp;S_Template7"/>
      <sheetName val="IO_LIST7"/>
      <sheetName val="Material_7"/>
      <sheetName val="Quote_Sheet7"/>
      <sheetName val="BOQ_Direct_selling_cost7"/>
      <sheetName val="PRECAST_lightconc-II7"/>
      <sheetName val="final_abstract7"/>
      <sheetName val="Common_Variables2"/>
      <sheetName val="[SHOPLIST_xls]70,/0s«iÆøí¬i2"/>
      <sheetName val="GPL_Revenu_Update2"/>
      <sheetName val="DO_NOT_TOUCH2"/>
      <sheetName val="Work_Type2"/>
      <sheetName val="Labour_&amp;_Plant2"/>
      <sheetName val="Ave_wtd_rates2"/>
      <sheetName val="Debits_as_on_12_04_082"/>
      <sheetName val="STAFFSCHED_2"/>
      <sheetName val="TRIAL_BALANCE2"/>
      <sheetName val="[SHOPLIST_xls][SHOPLIST_xls]702"/>
      <sheetName val="PROJECT_BRIEF(EX_NEW)2"/>
      <sheetName val="steel_total1"/>
      <sheetName val="ELE_BOQ1"/>
      <sheetName val="steel_total"/>
      <sheetName val="ELE_BOQ"/>
      <sheetName val="11"/>
      <sheetName val="Bill.10"/>
      <sheetName val="70_x0000_,/0_x0000_s«_x0008_i_x"/>
      <sheetName val="[SHOPLIST.xls][SHOPLIST.xls]70"/>
      <sheetName val="ACC"/>
      <sheetName val="BaseWeight"/>
      <sheetName val="VIABILITY"/>
      <sheetName val="Site Dev BOQ"/>
      <sheetName val="Hic_150EOffice"/>
      <sheetName val="Service Type"/>
      <sheetName val="Contract Division"/>
      <sheetName val="SubContract Type"/>
      <sheetName val="做法表"/>
      <sheetName val="_SHOPLIST.xls_70"/>
      <sheetName val="_SHOPLIST.xls_70,_0s«iÆøí¬i"/>
      <sheetName val="Results"/>
      <sheetName val="BOQp4"/>
      <sheetName val="Trade Summary"/>
      <sheetName val="Bill-1"/>
      <sheetName val="GFA_HQ_Building18"/>
      <sheetName val="GFA_Conference17"/>
      <sheetName val="BQ_External17"/>
      <sheetName val="Graph_Data_(DO_NOT_PRINT)16"/>
      <sheetName val="StattCo_yCharges16"/>
      <sheetName val="Penthouse_Apartment16"/>
      <sheetName val="LABOUR_HISTOGRAM17"/>
      <sheetName val="Chiet_tinh_dz2216"/>
      <sheetName val="Chiet_tinh_dz3516"/>
      <sheetName val="@risk_rents_and_incentives16"/>
      <sheetName val="Car_park_lease16"/>
      <sheetName val="Net_rent_analysis16"/>
      <sheetName val="Poz-1_16"/>
      <sheetName val="Lab_Cum_Hist16"/>
      <sheetName val="Raw_Data16"/>
      <sheetName val="Bill_No__216"/>
      <sheetName val="CT_Thang_Mo16"/>
      <sheetName val="budget_summary_(2)15"/>
      <sheetName val="Budget_Analysis_Summary15"/>
      <sheetName val="LEVEL_SHEET16"/>
      <sheetName val="SPT_vs_PHI16"/>
      <sheetName val="CT__PL15"/>
      <sheetName val="Projet,_methodes_&amp;_couts15"/>
      <sheetName val="Risques_majeurs_&amp;_Frais_Ind_15"/>
      <sheetName val="FOL_-_Bar16"/>
      <sheetName val="intr_stool_brkup15"/>
      <sheetName val="Tender_Summary16"/>
      <sheetName val="Insurance_Ext16"/>
      <sheetName val="Customize_Your_Invoice16"/>
      <sheetName val="HVAC_BoQ16"/>
      <sheetName val="Body_Sheet15"/>
      <sheetName val="1_0_Executive_Summary15"/>
      <sheetName val="Top_sheet15"/>
      <sheetName val="Ap_A13"/>
      <sheetName val="SHOPLIST_xls12"/>
      <sheetName val="Bill_214"/>
      <sheetName val="2_Div_14_13"/>
      <sheetName val="beam-reinft-IIInd_floor12"/>
      <sheetName val="beam-reinft-machine_rm12"/>
      <sheetName val="Bill_113"/>
      <sheetName val="Bill_313"/>
      <sheetName val="Bill_413"/>
      <sheetName val="Bill_513"/>
      <sheetName val="Bill_613"/>
      <sheetName val="Bill_713"/>
      <sheetName val="POWER_ASSUMPTIONS12"/>
      <sheetName val="Invoice_Summary12"/>
      <sheetName val="PROJECT_BRIEF13"/>
      <sheetName val="Civil_Boq11"/>
      <sheetName val="C_(3)13"/>
      <sheetName val="Dubai_golf12"/>
      <sheetName val="WITHOUT_C&amp;I_PROFIT_(3)11"/>
      <sheetName val="HIRED_LABOUR_CODE9"/>
      <sheetName val="PA-_Consutant_9"/>
      <sheetName val="foot-slab_reinft9"/>
      <sheetName val="Softscape_Buildup11"/>
      <sheetName val="Mat'l_Rate11"/>
      <sheetName val="VALVE_CHAMBERS8"/>
      <sheetName val="Fire_Hydrants8"/>
      <sheetName val="B_GATE_VALVE8"/>
      <sheetName val="Sub_G1_Fire8"/>
      <sheetName val="Sub_G12_Fire8"/>
      <sheetName val="Activity_List11"/>
      <sheetName val="BILL_COV9"/>
      <sheetName val="Ra__stair9"/>
      <sheetName val="DETAILED__BOQ9"/>
      <sheetName val="M-Book_for_Conc9"/>
      <sheetName val="M-Book_for_FW9"/>
      <sheetName val="Materials_Cost(PCC)8"/>
      <sheetName val="India_F&amp;S_Template8"/>
      <sheetName val="IO_LIST8"/>
      <sheetName val="Material_8"/>
      <sheetName val="Quote_Sheet8"/>
      <sheetName val="Day_work8"/>
      <sheetName val="Working_for_RCC7"/>
      <sheetName val="Div__027"/>
      <sheetName val="Div__037"/>
      <sheetName val="Div__047"/>
      <sheetName val="Div__057"/>
      <sheetName val="Div__067"/>
      <sheetName val="Div__077"/>
      <sheetName val="Div__087"/>
      <sheetName val="Div__097"/>
      <sheetName val="Div__107"/>
      <sheetName val="Div__117"/>
      <sheetName val="Div__127"/>
      <sheetName val="Div_137"/>
      <sheetName val="EXTERNAL_WORKS7"/>
      <sheetName val="PRODUCTIVITY_RATE7"/>
      <sheetName val="U_R_A_-_MASONRY7"/>
      <sheetName val="U_R_A_-_PLASTERING7"/>
      <sheetName val="U_R_A_-_TILING7"/>
      <sheetName val="U_R_A_-_GRANITE7"/>
      <sheetName val="V_C_2_-_EARTHWORK7"/>
      <sheetName val="V_C_9_-_CERAMIC7"/>
      <sheetName val="V_C_9_-_FINISHES7"/>
      <sheetName val="Elemental_Buildup6"/>
      <sheetName val="Eq__Mobilization7"/>
      <sheetName val="w't_table6"/>
      <sheetName val="bill_nb2-Plumbing_&amp;_Drainag6"/>
      <sheetName val="Pl_&amp;_Dr_B6"/>
      <sheetName val="Pl_&amp;_Dr_G6"/>
      <sheetName val="Pl_&amp;_Dr_M6"/>
      <sheetName val="Pl_&amp;_Dr_16"/>
      <sheetName val="Pl_&amp;_Dr_26"/>
      <sheetName val="Pl_&amp;_Dr_36"/>
      <sheetName val="Pl_&amp;_Dr_46"/>
      <sheetName val="Pl_&amp;_Dr_56"/>
      <sheetName val="Pl_&amp;_Dr_66"/>
      <sheetName val="Pl_&amp;_Dr_76"/>
      <sheetName val="Pl_&amp;_Dr_86"/>
      <sheetName val="Pl_&amp;_Dr_R6"/>
      <sheetName val="FF_B6"/>
      <sheetName val="FF_G6"/>
      <sheetName val="FF_M6"/>
      <sheetName val="FF_16"/>
      <sheetName val="FF_2_6"/>
      <sheetName val="FF_36"/>
      <sheetName val="FF_46"/>
      <sheetName val="FF_56"/>
      <sheetName val="FF_6_6"/>
      <sheetName val="FF_76"/>
      <sheetName val="FF_86"/>
      <sheetName val="FF_R6"/>
      <sheetName val="bill_nb3-FF6"/>
      <sheetName val="HVAC_B6"/>
      <sheetName val="HVAC_G6"/>
      <sheetName val="HVAC_M6"/>
      <sheetName val="HVAC_16"/>
      <sheetName val="HVAC_26"/>
      <sheetName val="HVAC_36"/>
      <sheetName val="HVAC_46"/>
      <sheetName val="HVAC_56"/>
      <sheetName val="HVAC_66"/>
      <sheetName val="HVAC_76"/>
      <sheetName val="HVAC_86"/>
      <sheetName val="HVAC_R6"/>
      <sheetName val="bill_nb4-HVAC6"/>
      <sheetName val="SC_B6"/>
      <sheetName val="SC_G6"/>
      <sheetName val="SC_M6"/>
      <sheetName val="SC_16"/>
      <sheetName val="SC_26"/>
      <sheetName val="SC_36"/>
      <sheetName val="SC_46"/>
      <sheetName val="SC_56"/>
      <sheetName val="SC_66"/>
      <sheetName val="SC_76"/>
      <sheetName val="SC_86"/>
      <sheetName val="SC_R6"/>
      <sheetName val="AV_B6"/>
      <sheetName val="AV_G6"/>
      <sheetName val="AV_M6"/>
      <sheetName val="AV_16"/>
      <sheetName val="AV_26"/>
      <sheetName val="AV_36"/>
      <sheetName val="AV_46"/>
      <sheetName val="AV_56"/>
      <sheetName val="AV_66"/>
      <sheetName val="AV_76"/>
      <sheetName val="AV_86"/>
      <sheetName val="EL_B6"/>
      <sheetName val="EL_M6"/>
      <sheetName val="EL_16"/>
      <sheetName val="EL_26"/>
      <sheetName val="EL_36"/>
      <sheetName val="EL_46"/>
      <sheetName val="EL_56"/>
      <sheetName val="EL_66"/>
      <sheetName val="EL_76"/>
      <sheetName val="EL_86"/>
      <sheetName val="EL_R6"/>
      <sheetName val="EL_TR6"/>
      <sheetName val="8-_EL6"/>
      <sheetName val="FA_B6"/>
      <sheetName val="FA_G6"/>
      <sheetName val="FA_M6"/>
      <sheetName val="FA_16"/>
      <sheetName val="FA_26"/>
      <sheetName val="FA_36"/>
      <sheetName val="FA_46"/>
      <sheetName val="FA_56"/>
      <sheetName val="FA_66"/>
      <sheetName val="FA_76"/>
      <sheetName val="FA_86"/>
      <sheetName val="FA_R6"/>
      <sheetName val="9-_FA6"/>
      <sheetName val="BOQ_Direct_selling_cost8"/>
      <sheetName val="CHART_OF_ACCOUNTS7"/>
      <sheetName val="B185-B-9_17"/>
      <sheetName val="B185-B-9_27"/>
      <sheetName val="Material_List_6"/>
      <sheetName val="E-Bill_No_6_A-O7"/>
      <sheetName val="B09_17"/>
      <sheetName val="Division_217"/>
      <sheetName val="Division_46"/>
      <sheetName val="Division_56"/>
      <sheetName val="Division_66"/>
      <sheetName val="Division_76"/>
      <sheetName val="Division_86"/>
      <sheetName val="Division_96"/>
      <sheetName val="Division_106"/>
      <sheetName val="Division_126"/>
      <sheetName val="Division_146"/>
      <sheetName val="Division_218"/>
      <sheetName val="Division_226"/>
      <sheetName val="Division_236"/>
      <sheetName val="Division_266"/>
      <sheetName val="Division_276"/>
      <sheetName val="Division_286"/>
      <sheetName val="Division_316"/>
      <sheetName val="Division_326"/>
      <sheetName val="Division_336"/>
      <sheetName val="PMWeb_data7"/>
      <sheetName val="PointNo_56"/>
      <sheetName val="SS_MH7"/>
      <sheetName val="2_2)Revised_Cash_Flow6"/>
      <sheetName val="입찰내역_발주처_양식6"/>
      <sheetName val="/VWVU))tÏØ0__6"/>
      <sheetName val="LIST_DO_NOT_REMOVE5"/>
      <sheetName val="Index_List6"/>
      <sheetName val="Type_List6"/>
      <sheetName val="File_Types6"/>
      <sheetName val="Chiet_t6"/>
      <sheetName val="Staffing_and_Rates_IA6"/>
      <sheetName val="B6_2_5"/>
      <sheetName val="PRECAST_lightconc-II8"/>
      <sheetName val="final_abstract8"/>
      <sheetName val="Summary_of_Work4"/>
      <sheetName val="Staff_Acco_4"/>
      <sheetName val="TBAL9697_-group_wise__sdpl4"/>
      <sheetName val="Employee_List4"/>
      <sheetName val="Project_Cost_Breakdown4"/>
      <sheetName val="Item-_Compact4"/>
      <sheetName val="E_&amp;_R4"/>
      <sheetName val="Рабочий_лист3"/>
      <sheetName val="SITE_WORK3"/>
      <sheetName val="Annex_1_Sect_3a4"/>
      <sheetName val="Annex_1_Sect_3a_14"/>
      <sheetName val="Annex_1_Sect_3b4"/>
      <sheetName val="Annex_1_Sect_3c4"/>
      <sheetName val="HOURLY_RATES4"/>
      <sheetName val="Rate_summary3"/>
      <sheetName val="PT_141-_Site_A_Landscape3"/>
      <sheetName val="RAB_AR&amp;STR3"/>
      <sheetName val="d-safe_DELUXE3"/>
      <sheetName val="Back_up3"/>
      <sheetName val="train_cash3"/>
      <sheetName val="accom_cash3"/>
      <sheetName val="INDIGINEOUS_ITEMS_3"/>
      <sheetName val="Duct_Accesories3"/>
      <sheetName val="Mall_waterproofing3"/>
      <sheetName val="MSCP_waterproofing3"/>
      <sheetName val="????_???_??3"/>
      <sheetName val="Common_Variables3"/>
      <sheetName val="[SHOPLIST_xls]70,/0s«iÆøí¬i3"/>
      <sheetName val="GPL_Revenu_Update3"/>
      <sheetName val="DO_NOT_TOUCH3"/>
      <sheetName val="Work_Type3"/>
      <sheetName val="Labour_&amp;_Plant3"/>
      <sheetName val="Ave_wtd_rates3"/>
      <sheetName val="Debits_as_on_12_04_083"/>
      <sheetName val="STAFFSCHED_3"/>
      <sheetName val="TRIAL_BALANCE3"/>
      <sheetName val="[SHOPLIST_xls][SHOPLIST_xls]703"/>
      <sheetName val="PROJECT_BRIEF(EX_NEW)3"/>
      <sheetName val="AREA_OF_APPLICATION2"/>
      <sheetName val="Risk_Breakdown_Structure2"/>
      <sheetName val="Geneí¬_i2"/>
      <sheetName val="steel_total2"/>
      <sheetName val="ELE_BOQ2"/>
      <sheetName val="Labour Costs"/>
      <sheetName val="Dash board"/>
      <sheetName val="GFA_HQ_Building19"/>
      <sheetName val="GFA_Conference18"/>
      <sheetName val="BQ_External18"/>
      <sheetName val="Penthouse_Apartment17"/>
      <sheetName val="Raw_Data17"/>
      <sheetName val="StattCo_yCharges17"/>
      <sheetName val="LEVEL_SHEET17"/>
      <sheetName val="SPT_vs_PHI17"/>
      <sheetName val="LABOUR_HISTOGRAM18"/>
      <sheetName val="Chiet_tinh_dz2217"/>
      <sheetName val="Chiet_tinh_dz3517"/>
      <sheetName val="@risk_rents_and_incentives17"/>
      <sheetName val="Car_park_lease17"/>
      <sheetName val="Net_rent_analysis17"/>
      <sheetName val="Poz-1_17"/>
      <sheetName val="Graph_Data_(DO_NOT_PRINT)17"/>
      <sheetName val="Bill_No__217"/>
      <sheetName val="CT_Thang_Mo17"/>
      <sheetName val="Lab_Cum_Hist17"/>
      <sheetName val="CT__PL16"/>
      <sheetName val="Projet,_methodes_&amp;_couts16"/>
      <sheetName val="Risques_majeurs_&amp;_Frais_Ind_16"/>
      <sheetName val="FOL_-_Bar17"/>
      <sheetName val="budget_summary_(2)16"/>
      <sheetName val="Budget_Analysis_Summary16"/>
      <sheetName val="intr_stool_brkup16"/>
      <sheetName val="Tender_Summary17"/>
      <sheetName val="Insurance_Ext17"/>
      <sheetName val="Customize_Your_Invoice17"/>
      <sheetName val="HVAC_BoQ17"/>
      <sheetName val="Body_Sheet16"/>
      <sheetName val="1_0_Executive_Summary16"/>
      <sheetName val="Top_sheet16"/>
      <sheetName val="Bill_215"/>
      <sheetName val="Ap_A14"/>
      <sheetName val="2_Div_14_14"/>
      <sheetName val="SHOPLIST_xls13"/>
      <sheetName val="beam-reinft-IIInd_floor13"/>
      <sheetName val="beam-reinft-machine_rm13"/>
      <sheetName val="Bill_114"/>
      <sheetName val="Bill_314"/>
      <sheetName val="Bill_414"/>
      <sheetName val="Bill_514"/>
      <sheetName val="Bill_614"/>
      <sheetName val="Bill_714"/>
      <sheetName val="POWER_ASSUMPTIONS13"/>
      <sheetName val="Civil_Boq12"/>
      <sheetName val="PROJECT_BRIEF14"/>
      <sheetName val="Invoice_Summary13"/>
      <sheetName val="C_(3)14"/>
      <sheetName val="Dubai_golf13"/>
      <sheetName val="Softscape_Buildup12"/>
      <sheetName val="Mat'l_Rate12"/>
      <sheetName val="WITHOUT_C&amp;I_PROFIT_(3)12"/>
      <sheetName val="Activity_List12"/>
      <sheetName val="HIRED_LABOUR_CODE10"/>
      <sheetName val="PA-_Consutant_10"/>
      <sheetName val="foot-slab_reinft10"/>
      <sheetName val="DETAILED__BOQ10"/>
      <sheetName val="M-Book_for_Conc10"/>
      <sheetName val="M-Book_for_FW10"/>
      <sheetName val="BILL_COV10"/>
      <sheetName val="Ra__stair10"/>
      <sheetName val="VALVE_CHAMBERS9"/>
      <sheetName val="Fire_Hydrants9"/>
      <sheetName val="B_GATE_VALVE9"/>
      <sheetName val="Sub_G1_Fire9"/>
      <sheetName val="Sub_G12_Fire9"/>
      <sheetName val="Eq__Mobilization8"/>
      <sheetName val="w't_table7"/>
      <sheetName val="Materials_Cost(PCC)9"/>
      <sheetName val="India_F&amp;S_Template9"/>
      <sheetName val="IO_LIST9"/>
      <sheetName val="Material_9"/>
      <sheetName val="Quote_Sheet9"/>
      <sheetName val="Day_work9"/>
      <sheetName val="bill_nb2-Plumbing_&amp;_Drainag7"/>
      <sheetName val="Pl_&amp;_Dr_B7"/>
      <sheetName val="Pl_&amp;_Dr_G7"/>
      <sheetName val="Pl_&amp;_Dr_M7"/>
      <sheetName val="Pl_&amp;_Dr_17"/>
      <sheetName val="Pl_&amp;_Dr_27"/>
      <sheetName val="Pl_&amp;_Dr_37"/>
      <sheetName val="Pl_&amp;_Dr_47"/>
      <sheetName val="Pl_&amp;_Dr_57"/>
      <sheetName val="Pl_&amp;_Dr_67"/>
      <sheetName val="Pl_&amp;_Dr_77"/>
      <sheetName val="Pl_&amp;_Dr_87"/>
      <sheetName val="Pl_&amp;_Dr_R7"/>
      <sheetName val="FF_B7"/>
      <sheetName val="FF_G7"/>
      <sheetName val="FF_M7"/>
      <sheetName val="FF_17"/>
      <sheetName val="FF_2_7"/>
      <sheetName val="FF_37"/>
      <sheetName val="FF_47"/>
      <sheetName val="FF_57"/>
      <sheetName val="FF_6_7"/>
      <sheetName val="FF_77"/>
      <sheetName val="FF_87"/>
      <sheetName val="FF_R7"/>
      <sheetName val="bill_nb3-FF7"/>
      <sheetName val="HVAC_B7"/>
      <sheetName val="HVAC_G7"/>
      <sheetName val="HVAC_M7"/>
      <sheetName val="HVAC_17"/>
      <sheetName val="HVAC_27"/>
      <sheetName val="HVAC_37"/>
      <sheetName val="HVAC_47"/>
      <sheetName val="HVAC_57"/>
      <sheetName val="HVAC_67"/>
      <sheetName val="HVAC_77"/>
      <sheetName val="HVAC_87"/>
      <sheetName val="HVAC_R7"/>
      <sheetName val="bill_nb4-HVAC7"/>
      <sheetName val="SC_B7"/>
      <sheetName val="SC_G7"/>
      <sheetName val="SC_M7"/>
      <sheetName val="SC_17"/>
      <sheetName val="SC_27"/>
      <sheetName val="SC_37"/>
      <sheetName val="SC_47"/>
      <sheetName val="SC_57"/>
      <sheetName val="SC_67"/>
      <sheetName val="SC_77"/>
      <sheetName val="SC_87"/>
      <sheetName val="SC_R7"/>
      <sheetName val="AV_B7"/>
      <sheetName val="AV_G7"/>
      <sheetName val="AV_M7"/>
      <sheetName val="AV_17"/>
      <sheetName val="AV_27"/>
      <sheetName val="AV_37"/>
      <sheetName val="AV_47"/>
      <sheetName val="AV_57"/>
      <sheetName val="AV_67"/>
      <sheetName val="AV_77"/>
      <sheetName val="AV_87"/>
      <sheetName val="EL_B7"/>
      <sheetName val="EL_M7"/>
      <sheetName val="EL_17"/>
      <sheetName val="EL_27"/>
      <sheetName val="EL_37"/>
      <sheetName val="EL_47"/>
      <sheetName val="EL_57"/>
      <sheetName val="EL_67"/>
      <sheetName val="EL_77"/>
      <sheetName val="EL_87"/>
      <sheetName val="EL_R7"/>
      <sheetName val="EL_TR7"/>
      <sheetName val="8-_EL7"/>
      <sheetName val="FA_B7"/>
      <sheetName val="FA_G7"/>
      <sheetName val="FA_M7"/>
      <sheetName val="FA_17"/>
      <sheetName val="FA_27"/>
      <sheetName val="FA_37"/>
      <sheetName val="FA_47"/>
      <sheetName val="FA_57"/>
      <sheetName val="FA_67"/>
      <sheetName val="FA_77"/>
      <sheetName val="FA_87"/>
      <sheetName val="FA_R7"/>
      <sheetName val="9-_FA7"/>
      <sheetName val="B09_18"/>
      <sheetName val="BOQ_Direct_selling_cost9"/>
      <sheetName val="CHART_OF_ACCOUNTS8"/>
      <sheetName val="Working_for_RCC8"/>
      <sheetName val="B185-B-9_18"/>
      <sheetName val="B185-B-9_28"/>
      <sheetName val="E-Bill_No_6_A-O8"/>
      <sheetName val="Div__028"/>
      <sheetName val="Div__038"/>
      <sheetName val="Div__048"/>
      <sheetName val="Div__058"/>
      <sheetName val="Div__068"/>
      <sheetName val="Div__078"/>
      <sheetName val="Div__088"/>
      <sheetName val="Div__098"/>
      <sheetName val="Div__108"/>
      <sheetName val="Div__118"/>
      <sheetName val="Div__128"/>
      <sheetName val="Div_138"/>
      <sheetName val="EXTERNAL_WORKS8"/>
      <sheetName val="PRODUCTIVITY_RATE8"/>
      <sheetName val="U_R_A_-_MASONRY8"/>
      <sheetName val="U_R_A_-_PLASTERING8"/>
      <sheetName val="U_R_A_-_TILING8"/>
      <sheetName val="U_R_A_-_GRANITE8"/>
      <sheetName val="V_C_2_-_EARTHWORK8"/>
      <sheetName val="V_C_9_-_CERAMIC8"/>
      <sheetName val="V_C_9_-_FINISHES8"/>
      <sheetName val="Division_219"/>
      <sheetName val="Division_47"/>
      <sheetName val="Division_57"/>
      <sheetName val="Division_67"/>
      <sheetName val="Division_77"/>
      <sheetName val="Division_87"/>
      <sheetName val="Division_97"/>
      <sheetName val="Division_107"/>
      <sheetName val="Division_127"/>
      <sheetName val="Division_147"/>
      <sheetName val="Division_2110"/>
      <sheetName val="Division_227"/>
      <sheetName val="Division_237"/>
      <sheetName val="Division_267"/>
      <sheetName val="Division_277"/>
      <sheetName val="Division_287"/>
      <sheetName val="Division_317"/>
      <sheetName val="Division_327"/>
      <sheetName val="Division_337"/>
      <sheetName val="PMWeb_data8"/>
      <sheetName val="Elemental_Buildup7"/>
      <sheetName val="PointNo_57"/>
      <sheetName val="2_2)Revised_Cash_Flow7"/>
      <sheetName val="SS_MH8"/>
      <sheetName val="입찰내역_발주처_양식7"/>
      <sheetName val="Material_List_7"/>
      <sheetName val="/VWVU))tÏØ0__7"/>
      <sheetName val="LIST_DO_NOT_REMOVE6"/>
      <sheetName val="Index_List7"/>
      <sheetName val="Type_List7"/>
      <sheetName val="File_Types7"/>
      <sheetName val="Chiet_t7"/>
      <sheetName val="Staffing_and_Rates_IA7"/>
      <sheetName val="Project_Cost_Breakdown5"/>
      <sheetName val="PRECAST_lightconc-II9"/>
      <sheetName val="final_abstract9"/>
      <sheetName val="Staff_Acco_5"/>
      <sheetName val="TBAL9697_-group_wise__sdpl5"/>
      <sheetName val="Summary_of_Work5"/>
      <sheetName val="Employee_List5"/>
      <sheetName val="Рабочий_лист4"/>
      <sheetName val="B6_2_6"/>
      <sheetName val="Item-_Compact5"/>
      <sheetName val="E_&amp;_R5"/>
      <sheetName val="Annex_1_Sect_3a5"/>
      <sheetName val="Annex_1_Sect_3a_15"/>
      <sheetName val="Annex_1_Sect_3b5"/>
      <sheetName val="Annex_1_Sect_3c5"/>
      <sheetName val="HOURLY_RATES5"/>
      <sheetName val="SITE_WORK4"/>
      <sheetName val="d-safe_DELUXE4"/>
      <sheetName val="PT_141-_Site_A_Landscape4"/>
      <sheetName val="Rate_summary4"/>
      <sheetName val="RAB_AR&amp;STR4"/>
      <sheetName val="Back_up4"/>
      <sheetName val="train_cash4"/>
      <sheetName val="accom_cash4"/>
      <sheetName val="INDIGINEOUS_ITEMS_4"/>
      <sheetName val="Duct_Accesories4"/>
      <sheetName val="Mall_waterproofing4"/>
      <sheetName val="MSCP_waterproofing4"/>
      <sheetName val="????_???_??4"/>
      <sheetName val="Labour_&amp;_Plant4"/>
      <sheetName val="Ave_wtd_rates4"/>
      <sheetName val="Debits_as_on_12_04_084"/>
      <sheetName val="STAFFSCHED_4"/>
      <sheetName val="TRIAL_BALANCE4"/>
      <sheetName val="[SHOPLIST_xls][SHOPLIST_xls]704"/>
      <sheetName val="[SHOPLIST_xls]70,/0s«iÆøí¬i4"/>
      <sheetName val="Common_Variables4"/>
      <sheetName val="GPL_Revenu_Update4"/>
      <sheetName val="DO_NOT_TOUCH4"/>
      <sheetName val="Work_Type4"/>
      <sheetName val="PROJECT_BRIEF(EX_NEW)4"/>
      <sheetName val="AREA_OF_APPLICATION3"/>
      <sheetName val="Risk_Breakdown_Structure3"/>
      <sheetName val="Geneí¬_i3"/>
      <sheetName val="steel_total3"/>
      <sheetName val="ELE_BOQ3"/>
      <sheetName val="Resumo_Empreitadas"/>
      <sheetName val="Mix_Design"/>
      <sheetName val="%_prog_figs_-u5_and_total"/>
      <sheetName val="_VWVU))tÏØ0__1"/>
      <sheetName val="Project"/>
      <sheetName val="PRICE INFO"/>
      <sheetName val="RC SUMMARY"/>
      <sheetName val="LABOUR PRODUCTIVITY-TAV"/>
      <sheetName val="MATERIAL PRICES"/>
      <sheetName val="allowances"/>
      <sheetName val="tender allowances"/>
      <sheetName val=" Summary BKG 034"/>
      <sheetName val="BILL 3R"/>
      <sheetName val="anti-termite"/>
      <sheetName val="Cost Heading"/>
      <sheetName val="Ewaan Show Kitchen (2)"/>
      <sheetName val="Cash Flow Working"/>
      <sheetName val="MN T.B."/>
      <sheetName val="COMPLEX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/>
      <sheetData sheetId="755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/>
      <sheetData sheetId="797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 refreshError="1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 refreshError="1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 refreshError="1"/>
      <sheetData sheetId="2663" refreshError="1"/>
      <sheetData sheetId="2664"/>
      <sheetData sheetId="2665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 refreshError="1"/>
      <sheetData sheetId="3447"/>
      <sheetData sheetId="3448"/>
      <sheetData sheetId="3449" refreshError="1"/>
      <sheetData sheetId="3450" refreshError="1"/>
      <sheetData sheetId="3451"/>
      <sheetData sheetId="3452"/>
      <sheetData sheetId="3453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artic"/>
      <sheetName val="Sheet2"/>
      <sheetName val="Sheet3 (2)"/>
      <sheetName val="DKPL9811"/>
      <sheetName val="summ"/>
      <sheetName val="sheet1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2"/>
      <sheetName val="03"/>
      <sheetName val="04"/>
      <sheetName val="01"/>
      <sheetName val="girder"/>
      <sheetName val="Rocker"/>
      <sheetName val="C"/>
      <sheetName val="Grand"/>
      <sheetName val="FitOutConfCentre"/>
      <sheetName val="FINDRDEC"/>
      <sheetName val="CASHFLOWS"/>
      <sheetName val="SUMMARY"/>
      <sheetName val="Estimate for approval"/>
      <sheetName val="Lab"/>
      <sheetName val="LBO"/>
      <sheetName val="Main"/>
      <sheetName val="Rate Analysis"/>
      <sheetName val="BLK2"/>
      <sheetName val="BLK3"/>
      <sheetName val="E &amp; R"/>
      <sheetName val="radar"/>
      <sheetName val="UG"/>
      <sheetName val="Design"/>
      <sheetName val="98Price"/>
      <sheetName val="Monthly"/>
      <sheetName val="Stacking Plan &amp; LEP"/>
      <sheetName val="extra"/>
      <sheetName val="#REF"/>
      <sheetName val="Earnings model"/>
      <sheetName val="Sheet3_(2)"/>
      <sheetName val="% Collection Schedule"/>
      <sheetName val="Hot"/>
      <sheetName val="INI"/>
      <sheetName val="Assumptions"/>
      <sheetName val="Output"/>
      <sheetName val="BHANDUP"/>
      <sheetName val="Set"/>
      <sheetName val="Code"/>
      <sheetName val="Legend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Excess Calc"/>
      <sheetName val="Grouping Master"/>
      <sheetName val="1 Marke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A-D"/>
      <sheetName val="H"/>
      <sheetName val="BWR"/>
      <sheetName val="CRITERIA3"/>
      <sheetName val="CRITERIA1"/>
      <sheetName val="Costcal"/>
      <sheetName val="Material List "/>
      <sheetName val="STAFFSCHED "/>
      <sheetName val="SPT vs PHI"/>
      <sheetName val="upa"/>
      <sheetName val="office"/>
      <sheetName val="concrete"/>
      <sheetName val="beam-reinft-IIInd floor"/>
      <sheetName val="Materials Cost"/>
      <sheetName val="KG-DW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Materials Cost(PCC)"/>
      <sheetName val="beam-reinft-machine rm"/>
      <sheetName val="jobhist"/>
      <sheetName val="R20_R30_work"/>
      <sheetName val="DPR"/>
      <sheetName val="TB"/>
      <sheetName val="hist&amp;proj"/>
      <sheetName val="ESCON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Earnings_model"/>
      <sheetName val="Rate_Analysis"/>
      <sheetName val="E_&amp;_R"/>
      <sheetName val="Commission and Volume MOM(Chart"/>
      <sheetName val="Labour Rate "/>
      <sheetName val="(M+L)"/>
      <sheetName val="BKCSTOCKVAL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Key assumption"/>
      <sheetName val="Occ"/>
      <sheetName val="Demand"/>
      <sheetName val="Apartments - 1st Mar"/>
      <sheetName val="JCF"/>
      <sheetName val="Multiple output"/>
      <sheetName val="Chembur 1"/>
      <sheetName val="CGOI"/>
      <sheetName val="vb 9&amp;10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BOQ-1"/>
      <sheetName val="유통망계획"/>
      <sheetName val="EXPENSES"/>
      <sheetName val="Currency"/>
      <sheetName val="JE10310X"/>
      <sheetName val="tngst1"/>
      <sheetName val="Summary_Local"/>
      <sheetName val="MAHSTOCKVAL"/>
      <sheetName val="Index"/>
      <sheetName val="FOIL"/>
      <sheetName val="Accounts"/>
      <sheetName val="sdrs_mar"/>
      <sheetName val="FY16-17 Cashflow"/>
      <sheetName val="List"/>
      <sheetName val="RR"/>
      <sheetName val="Ten"/>
      <sheetName val="ES"/>
      <sheetName val="Felix Street Summary"/>
      <sheetName val="Newspapers"/>
      <sheetName val="AccDil"/>
      <sheetName val="segment_topsheet"/>
      <sheetName val="Roster"/>
      <sheetName val="SCHE-MARCH'04"/>
      <sheetName val="For_Trav-01"/>
      <sheetName val="Rent -01"/>
      <sheetName val="AV"/>
      <sheetName val="Sukuki CDR"/>
      <sheetName val="BQMPALOC"/>
      <sheetName val="FINAL"/>
      <sheetName val="Mar-06"/>
      <sheetName val="Jul-05"/>
      <sheetName val="입찰내역 발주처 양식"/>
      <sheetName val="Customize Your Purchase Order"/>
      <sheetName val="VARIABLE"/>
      <sheetName val="NPV"/>
      <sheetName val="Bs_dft"/>
      <sheetName val="P&amp;l_dft"/>
      <sheetName val="Sch_dft"/>
      <sheetName val="Wall"/>
      <sheetName val="TRX ADDITION"/>
      <sheetName val="RATE ANALYSIS."/>
      <sheetName val="B-SHEET"/>
      <sheetName val="GrossMgn 98"/>
      <sheetName val="TDS Certificate-Format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MFG"/>
      <sheetName val="Current Bill MB ref"/>
      <sheetName val="SC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Mix Design"/>
      <sheetName val="std-rates"/>
      <sheetName val="Ins &amp; Bonds"/>
      <sheetName val="COLUMN"/>
      <sheetName val="dyes"/>
      <sheetName val="Costing"/>
      <sheetName val=" Vivante MAIN  INFRA  MAR 18"/>
      <sheetName val="col-reinft1"/>
      <sheetName val="Form 6"/>
      <sheetName val="Source Ref."/>
      <sheetName val="COMPLEXALL"/>
      <sheetName val="Settings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M-Book for Conc"/>
      <sheetName val="M-Book for FW"/>
      <sheetName val="Schedules PL"/>
      <sheetName val="Schedules BS"/>
      <sheetName val="DF"/>
      <sheetName val="pcQueryData"/>
      <sheetName val="_pcSlicerSheet1"/>
      <sheetName val="RA 1"/>
      <sheetName val="CC APR04"/>
      <sheetName val="CC MAY04"/>
      <sheetName val="CC JUNE04"/>
      <sheetName val="A"/>
      <sheetName val="Outline Cost - Five star Hotel"/>
      <sheetName val="Preside"/>
      <sheetName val="SP Break Up"/>
      <sheetName val="Div"/>
      <sheetName val="ER10_Old"/>
      <sheetName val="C1C2"/>
      <sheetName val="LIFE &amp; REP PROVN"/>
      <sheetName val="O&amp;M CREW"/>
      <sheetName val="Intro"/>
      <sheetName val="Exp"/>
      <sheetName val="18-misc"/>
      <sheetName val="5-pipe"/>
      <sheetName val="Direct cost shed A-2 "/>
      <sheetName val="Elect."/>
      <sheetName val="glsrpt129909e"/>
      <sheetName val="RF Vol"/>
      <sheetName val="ASP"/>
      <sheetName val="Ins_&amp;_Bonds"/>
      <sheetName val="Labour_Rate_"/>
      <sheetName val="Source_Ref_"/>
      <sheetName val="vb_9&amp;10"/>
      <sheetName val="입찰내역_발주처_양식"/>
      <sheetName val="Direct_cost_shed_A-2_"/>
      <sheetName val="costing_ESDV"/>
      <sheetName val="costing_FE"/>
      <sheetName val="costing_Misc"/>
      <sheetName val="costing_MOV"/>
      <sheetName val="costing_Press"/>
      <sheetName val="Price Comparison"/>
      <sheetName val="final abstract"/>
      <sheetName val="Product Details"/>
      <sheetName val="Cash2"/>
      <sheetName val="Z"/>
      <sheetName val="Cover"/>
      <sheetName val="Leg 1-1"/>
      <sheetName val="2007-01"/>
      <sheetName val="BS SCH A-D"/>
      <sheetName val="RA-markate"/>
      <sheetName val="PROCTOR"/>
      <sheetName val="ANAL"/>
      <sheetName val="Pur"/>
      <sheetName val="opstat"/>
      <sheetName val="costs"/>
      <sheetName val="Note 9-13"/>
      <sheetName val="Config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Rent_-01"/>
      <sheetName val="Rate analysis civil"/>
      <sheetName val="gen ledger data"/>
      <sheetName val="Instructions"/>
      <sheetName val="Basic Rate"/>
      <sheetName val="INFLUENCES ON GM"/>
      <sheetName val="ADD092001_Final"/>
      <sheetName val="TBEA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6"/>
      <sheetName val="%_Collection_Schedule1"/>
      <sheetName val="Rate_Analysis2"/>
      <sheetName val="Estimate_for_approval6"/>
      <sheetName val="E_&amp;_R2"/>
      <sheetName val="Earnings_model2"/>
      <sheetName val="Stacking_Plan_&amp;_LEP1"/>
      <sheetName val="Materials_Cost(PCC)1"/>
      <sheetName val="Excess_Calc1"/>
      <sheetName val="beam-reinft-IIInd_floor1"/>
      <sheetName val="SPT_vs_PHI1"/>
      <sheetName val="Materials_Cost1"/>
      <sheetName val="beam-reinft-machine_rm1"/>
      <sheetName val="Grouping_Master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Key_assumption1"/>
      <sheetName val="MN_T_B_1"/>
      <sheetName val="INDIGINEOUS_ITEMS_1"/>
      <sheetName val="Apartments_-_1st_Mar1"/>
      <sheetName val="1_Market1"/>
      <sheetName val="Material_List_1"/>
      <sheetName val="STAFFSCHED_1"/>
      <sheetName val="Fee_Rate_Summary1"/>
      <sheetName val="Main_School_Building1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Annex - 8"/>
      <sheetName val="6 TRS"/>
      <sheetName val="PM"/>
      <sheetName val="Database"/>
      <sheetName val="SCHEDULE"/>
      <sheetName val="schedule nos"/>
      <sheetName val="Item Master"/>
      <sheetName val="Control"/>
      <sheetName val="Blore"/>
      <sheetName val="factors"/>
      <sheetName val="VCH-SLC"/>
      <sheetName val="Supplier"/>
      <sheetName val="Reconciliation of GL &amp; FAR"/>
      <sheetName val="validation"/>
      <sheetName val="Names&amp;Cases"/>
      <sheetName val="Headings"/>
      <sheetName val="All Components Report"/>
      <sheetName val="Severity"/>
      <sheetName val="April'00"/>
      <sheetName val="A.O.R."/>
      <sheetName val="2nd "/>
      <sheetName val="Boq"/>
      <sheetName val="TBAL9697 -group wise  sdpl"/>
      <sheetName val="csd1"/>
      <sheetName val="csd2"/>
      <sheetName val="SAP EMP"/>
      <sheetName val="WBS"/>
      <sheetName val="Labor abs-NMR"/>
      <sheetName val="check"/>
      <sheetName val="main1"/>
      <sheetName val="Dep - SAP"/>
      <sheetName val="RF_Vol"/>
      <sheetName val="Assum"/>
      <sheetName val="wacc"/>
      <sheetName val="wdr bldg"/>
      <sheetName val="Admin "/>
      <sheetName val="Chembur_1"/>
      <sheetName val="Multiple_output"/>
      <sheetName val="Felix_Street_Summary"/>
      <sheetName val="FY16-17_Cashflow"/>
      <sheetName val="GrossMgn_98"/>
      <sheetName val="Sukuki_CDR"/>
      <sheetName val="TRX_ADDITION"/>
      <sheetName val="TDS_Certificate-Format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_Vivante_MAIN__INFRA__MAR_18"/>
      <sheetName val="Current_Bill_MB_ref"/>
      <sheetName val="Form_6"/>
      <sheetName val="M-Book_for_Conc"/>
      <sheetName val="M-Book_for_FW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fixd1"/>
      <sheetName val="fixd2"/>
      <sheetName val="Project Budget Worksheet"/>
      <sheetName val="Builtup Area"/>
      <sheetName val="P&amp;L"/>
      <sheetName val="BALANCE-SHEET"/>
      <sheetName val="DIVBUD99"/>
      <sheetName val="Cap"/>
      <sheetName val="C_flow 95"/>
      <sheetName val="1201"/>
      <sheetName val="Capital leases"/>
      <sheetName val="FA TB 28-2-2006"/>
      <sheetName val="data 3A|6A"/>
      <sheetName val="B"/>
      <sheetName val="TB WORLI"/>
      <sheetName val="TB APJ"/>
      <sheetName val="H.O."/>
      <sheetName val="Oct'19-Feb'20 base file"/>
      <sheetName val="Mar'20-base file"/>
      <sheetName val="April'20-Dec'20 Base File"/>
      <sheetName val="BUDLDD"/>
      <sheetName val="ICB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ent paid details"/>
      <sheetName val="DGP-2002"/>
      <sheetName val="Provision base"/>
      <sheetName val="D.D"/>
      <sheetName val="Assmp"/>
      <sheetName val="BS-R"/>
      <sheetName val="Billing"/>
      <sheetName val="MNP"/>
      <sheetName val="ITT-R"/>
      <sheetName val="BSSchedules"/>
      <sheetName val="_REF"/>
      <sheetName val="MASTER_RATE ANALYSIS"/>
      <sheetName val="Data Summary"/>
      <sheetName val="IO"/>
      <sheetName val="SCH4"/>
      <sheetName val="31 July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UMMARY"/>
      <sheetName val="CASHFLOWS"/>
      <sheetName val="VARIATIONS"/>
      <sheetName val="PROV SUMS"/>
      <sheetName val="PROV QUANTITIES"/>
      <sheetName val="97_207COSRP11"/>
      <sheetName val="RES STEEL TO"/>
      <sheetName val="Data sheet"/>
      <sheetName val="Door"/>
      <sheetName val="Per Unit"/>
      <sheetName val="Window"/>
      <sheetName val="Fin Sum"/>
      <sheetName val="MG"/>
      <sheetName val="SPT vs PHI"/>
      <sheetName val="girder"/>
      <sheetName val="analysis"/>
      <sheetName val="PROV_SUMS"/>
      <sheetName val="PROV_QUANTITIES"/>
      <sheetName val="RES_STEEL_TO"/>
      <sheetName val="Fin_Sum"/>
      <sheetName val="EB2"/>
      <sheetName val="CABLES"/>
      <sheetName val="Switch &amp; Sockets"/>
      <sheetName val="25mm PVC Conduit"/>
      <sheetName val="FLOOR JB"/>
      <sheetName val="Light Fittings"/>
      <sheetName val="CABLE TRAY"/>
      <sheetName val="32MM PVC CONDUIT"/>
      <sheetName val="Point Wiring"/>
      <sheetName val="3RX2.5SQMM WIRE"/>
      <sheetName val="3CX2.5SQMM WIRES"/>
      <sheetName val="3CX4.00SQMM"/>
      <sheetName val="FitOutConfCentre"/>
      <sheetName val="PROCTOR"/>
      <sheetName val="concrete"/>
      <sheetName val="Pay_Sep06"/>
      <sheetName val="Rate analysis"/>
      <sheetName val="Rocker"/>
      <sheetName val="Wire"/>
      <sheetName val="Assumptions"/>
      <sheetName val="PPA Summary"/>
      <sheetName val="98Price"/>
      <sheetName val="beam-reinft-IIInd floor"/>
      <sheetName val="Main-Material"/>
      <sheetName val="upa"/>
      <sheetName val="R20_R30_work"/>
      <sheetName val="India F&amp;S Template"/>
      <sheetName val="Materials Cost(PCC)"/>
      <sheetName val="Design"/>
      <sheetName val="PROV_SUMS1"/>
      <sheetName val="PROV_QUANTITIES1"/>
      <sheetName val="RES_STEEL_TO1"/>
      <sheetName val="Data_sheet"/>
      <sheetName val="Per_Unit"/>
      <sheetName val="Fin_Sum1"/>
      <sheetName val="SPT_vs_PHI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Rate_analysis"/>
      <sheetName val="PPA_Summary"/>
      <sheetName val="beam-reinft-IIInd_floor"/>
      <sheetName val="India_F&amp;S_Template"/>
      <sheetName val="Materials_Cost(PCC)"/>
      <sheetName val="COLUMN"/>
      <sheetName val="MASTER_RATE ANALYSIS"/>
      <sheetName val="PRECAST lightconc-II"/>
      <sheetName val="Sheet2"/>
      <sheetName val="Synergy Sales Budget"/>
      <sheetName val="Break up Sheet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- Consutant "/>
      <sheetName val="細目"/>
      <sheetName val="BLK3"/>
      <sheetName val="radar"/>
      <sheetName val="beam-reinft-machine rm"/>
      <sheetName val="Voucher"/>
      <sheetName val="Sheet3"/>
      <sheetName val="Data"/>
      <sheetName val="TB"/>
      <sheetName val="BLK2"/>
      <sheetName val="E &amp; R"/>
      <sheetName val="UG"/>
      <sheetName val="Parametry"/>
      <sheetName val="Appendix -3- Rcov. Mat.supplie"/>
      <sheetName val="factors"/>
      <sheetName val="gen"/>
      <sheetName val="WORK TABLE"/>
      <sheetName val="ABP inputs"/>
      <sheetName val="Detail"/>
      <sheetName val="Pacakges_split"/>
      <sheetName val="Project_Budget_Worksheet1"/>
      <sheetName val="9__Package_split_-_Cost_"/>
      <sheetName val="10__&amp;_11__Rate_Code_&amp;_BQ"/>
      <sheetName val="List of contractors"/>
      <sheetName val="Debits as on 12.04.08"/>
      <sheetName val="Assmpns"/>
      <sheetName val="Boq"/>
      <sheetName val="Costing"/>
      <sheetName val="foot-slab reinft"/>
      <sheetName val="col-reinft1"/>
      <sheetName val="Change Order Log"/>
      <sheetName val="Wall"/>
      <sheetName val="LTG-STG"/>
      <sheetName val="Material List "/>
      <sheetName val="A"/>
      <sheetName val="CONC. &amp; STEEL - PILES"/>
      <sheetName val="공사비집계"/>
      <sheetName val="sheet6"/>
      <sheetName val="GR.slab-reinft"/>
      <sheetName val="APPENDIX-I"/>
      <sheetName val="Corr-spt"/>
      <sheetName val="Obs-spt"/>
      <sheetName val="Indices"/>
      <sheetName val="reinft"/>
      <sheetName val="glass project concrete"/>
      <sheetName val="glass project reift"/>
      <sheetName val="glass project indices"/>
      <sheetName val="Lab"/>
      <sheetName val="office"/>
      <sheetName val="Material&amp;equipment"/>
      <sheetName val="SBC-BH-1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BH-1"/>
      <sheetName val="SBC-BH-3"/>
      <sheetName val="BH-3"/>
      <sheetName val="Sheet4"/>
      <sheetName val="Table10"/>
      <sheetName val="Table11"/>
      <sheetName val="Table12"/>
      <sheetName val="Table9"/>
      <sheetName val="sept-plan"/>
      <sheetName val="Spt-BH"/>
      <sheetName val="Other"/>
      <sheetName val="glass_project_concrete"/>
      <sheetName val="glass_project_reift"/>
      <sheetName val="glass_project_indices"/>
      <sheetName val="#REF!"/>
      <sheetName val="Summary 0506"/>
      <sheetName val="Summary 0607- 31.MAR"/>
      <sheetName val="Qty"/>
      <sheetName val="Civil Boq"/>
      <sheetName val="Pile cap"/>
      <sheetName val="Sheet1"/>
      <sheetName val="BH 12-11-10-13"/>
      <sheetName val="BH 12-11-10-9"/>
      <sheetName val="BH 36-15-37"/>
      <sheetName val="BH 16-35-25-17"/>
      <sheetName val="BH 35-25-17"/>
      <sheetName val="Sheet1 (2)"/>
      <sheetName val="SPT_vs_PHI1"/>
      <sheetName val="glass_project_concrete1"/>
      <sheetName val="glass_project_reift1"/>
      <sheetName val="glass_project_indices1"/>
      <sheetName val="SBC-BH_19"/>
      <sheetName val="BH_12-11-10-13"/>
      <sheetName val="BH_12-11-10-9"/>
      <sheetName val="BH_36-15-37"/>
      <sheetName val="BH_16-35-25-17"/>
      <sheetName val="BH_35-25-17"/>
      <sheetName val="Sheet1_(2)"/>
      <sheetName val="d-safe DELUXE"/>
      <sheetName val="V.O.4 - PCC Qty"/>
      <sheetName val="TBAL9697 -group wise  sdpl"/>
      <sheetName val="Abstract Sheet"/>
      <sheetName val="Mix Design"/>
      <sheetName val="std-rates"/>
      <sheetName val="RCC,Ret. Wall"/>
      <sheetName val="Form 6"/>
      <sheetName val="PointNo.5"/>
      <sheetName val="Legal Risk Analysis"/>
      <sheetName val="Load Details-220kV"/>
      <sheetName val="WWR"/>
      <sheetName val="Fill this out first..."/>
      <sheetName val="LABOUR"/>
      <sheetName val="REVISED4A PROG PERF-SITE 1"/>
      <sheetName val="GBW"/>
      <sheetName val="8"/>
      <sheetName val="SANJAY PAL"/>
      <sheetName val="P A SELVAM"/>
      <sheetName val="ANSARI "/>
      <sheetName val="abdesh pal"/>
      <sheetName val="sujay bagchi"/>
      <sheetName val="S.K.SINHA BASU"/>
      <sheetName val="NEDUNCHEZHIYAN"/>
      <sheetName val="RAJARAM"/>
      <sheetName val="KRISHNA PRASAD"/>
      <sheetName val="BARATH &amp; CO"/>
      <sheetName val="L B YADAV"/>
      <sheetName val="DEEPAK KUMAR"/>
      <sheetName val="MUKLAL YADAV"/>
      <sheetName val="MADHU SUDHAN"/>
      <sheetName val="SAUD ALAM "/>
      <sheetName val="RAMESH BABU"/>
      <sheetName val="SUKHENDUPAL"/>
      <sheetName val="SAILEN SARKAR"/>
      <sheetName val="elongovan"/>
      <sheetName val="SANJAY JENA1"/>
      <sheetName val="upendra saw "/>
      <sheetName val="ALLOK KUMAR "/>
      <sheetName val="except wiring"/>
      <sheetName val="BOQ_Direct_selling cost"/>
      <sheetName val="BOQ (2)"/>
      <sheetName val="CABLE DATA"/>
      <sheetName val="Stock-II"/>
      <sheetName val="Flight-1"/>
      <sheetName val="Publicbuilding"/>
      <sheetName val="FT-05-02IsoBOM"/>
      <sheetName val="Input"/>
      <sheetName val="Activity"/>
      <sheetName val="Staff Acco."/>
      <sheetName val="Crew"/>
      <sheetName val="Piping"/>
      <sheetName val="Pipe Supports"/>
      <sheetName val="A-General"/>
      <sheetName val="dummy"/>
      <sheetName val="RA"/>
      <sheetName val="11-hsd"/>
      <sheetName val="13-septic"/>
      <sheetName val="7-ug"/>
      <sheetName val="2-utility"/>
      <sheetName val="18-misc"/>
      <sheetName val="5-pipe"/>
      <sheetName val="Supplier"/>
      <sheetName val="final abstract"/>
      <sheetName val=""/>
      <sheetName val="Abstract"/>
      <sheetName val="INPUT SHEET"/>
      <sheetName val="RES-PLANNING"/>
      <sheetName val="Rev S1 Abstract"/>
      <sheetName val="Quantity Abstract"/>
      <sheetName val="1"/>
      <sheetName val="M-Book for Conc"/>
      <sheetName val="M-Book for FW"/>
      <sheetName val="VCH-SLC"/>
      <sheetName val="Parapet"/>
      <sheetName val="RA-markate"/>
      <sheetName val="Footings"/>
      <sheetName val="Sump"/>
      <sheetName val="cubes_M20"/>
      <sheetName val="Summary_0506"/>
      <sheetName val="Summary_0607-_31_MAR"/>
      <sheetName val="Form_6"/>
      <sheetName val="B@_"/>
      <sheetName val="B@___x0004_@_____$__"/>
      <sheetName val="B@__x005f_x0000__x005f_x0004_@_x005f_x0000__x0000"/>
      <sheetName val="Project Budget Worksheet"/>
      <sheetName val="BS1"/>
      <sheetName val="#REF"/>
      <sheetName val="BOQ -II ph 2"/>
      <sheetName val="d-safe specs"/>
      <sheetName val="DADAN-1"/>
      <sheetName val="Lead"/>
      <sheetName val="class &amp; category"/>
      <sheetName val="SSR &amp; NSSR Market final"/>
      <sheetName val="p&amp;m"/>
      <sheetName val="switch"/>
      <sheetName val="Fee Rate Summary"/>
      <sheetName val="Macro1"/>
      <sheetName val="STAFFSCHED "/>
      <sheetName val="SUMM"/>
      <sheetName val="220 11  BS "/>
      <sheetName val="Cost_any"/>
      <sheetName val="Process"/>
      <sheetName val="pt_cw"/>
      <sheetName val="Metso - Forth &amp; Slurry 11.02.10"/>
      <sheetName val="SPT_vs_PHI2"/>
      <sheetName val="glass_project_concrete2"/>
      <sheetName val="glass_project_reift2"/>
      <sheetName val="glass_project_indices2"/>
      <sheetName val="BH_12-11-10-131"/>
      <sheetName val="BH_12-11-10-91"/>
      <sheetName val="BH_36-15-371"/>
      <sheetName val="BH_16-35-25-171"/>
      <sheetName val="BH_35-25-171"/>
      <sheetName val="Sheet1_(2)1"/>
      <sheetName val="SBC-BH_191"/>
      <sheetName val="Rate_Analysis1"/>
      <sheetName val="Civil_Boq"/>
      <sheetName val="Pile_cap"/>
      <sheetName val="PRECAST_lightconc-II"/>
      <sheetName val="d-safe_DELUXE"/>
      <sheetName val="Mix_Design"/>
      <sheetName val="RCC,Ret__Wall"/>
      <sheetName val="PointNo_5"/>
      <sheetName val="TBAL9697_-group_wise__sdpl"/>
      <sheetName val="Abstract_Sheet"/>
      <sheetName val="E_&amp;_R"/>
      <sheetName val="Legal_Risk_Analysis"/>
      <sheetName val="Break_up_Sheet"/>
      <sheetName val="V_O_4_-_PCC_Qty"/>
      <sheetName val="maingirder"/>
      <sheetName val="basic-data"/>
      <sheetName val="precast RC element"/>
      <sheetName val="12"/>
      <sheetName val="15"/>
      <sheetName val="Anx-M"/>
      <sheetName val="vb 9&amp;10"/>
      <sheetName val="CGOI"/>
      <sheetName val="Schedules PL"/>
      <sheetName val="Schedules BS"/>
      <sheetName val="BS"/>
      <sheetName val="TRIAL BALANCE"/>
      <sheetName val="Bed Class"/>
      <sheetName val="Cd"/>
      <sheetName val="Mat.Cost"/>
      <sheetName val="FINOLEX"/>
      <sheetName val="BORDGC"/>
      <sheetName val="A1-Continuou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입찰내역 발주처 양식"/>
      <sheetName val="PROV_SUMS2"/>
      <sheetName val="PROV_QUANTITIES2"/>
      <sheetName val="RES_STEEL_TO2"/>
      <sheetName val="Fin_Sum2"/>
      <sheetName val="Data_sheet1"/>
      <sheetName val="Per_Unit1"/>
      <sheetName val="Switch_&amp;_Sockets1"/>
      <sheetName val="25mm_PVC_Conduit1"/>
      <sheetName val="FLOOR_JB1"/>
      <sheetName val="Light_Fittings1"/>
      <sheetName val="CABLE_TRAY1"/>
      <sheetName val="32MM_PVC_CONDUIT1"/>
      <sheetName val="Point_Wiring1"/>
      <sheetName val="3RX2_5SQMM_WIRE1"/>
      <sheetName val="3CX2_5SQMM_WIRES1"/>
      <sheetName val="3CX4_00SQMM1"/>
      <sheetName val="PPA_Summary1"/>
      <sheetName val="beam-reinft-IIInd_floor1"/>
      <sheetName val="India_F&amp;S_Template1"/>
      <sheetName val="Materials_Cost(PCC)1"/>
      <sheetName val="MASTER_RATE_ANALYSIS"/>
      <sheetName val="Synergy_Sales_Budget"/>
      <sheetName val="Paym__Recom"/>
      <sheetName val="DC_-_DB_&amp;_MCB"/>
      <sheetName val="inst__-_Pt_Wr_(cl-2)"/>
      <sheetName val="Su__-_Pt_Wr"/>
      <sheetName val="Su__Pwr_Wr"/>
      <sheetName val="Inst__Pwr_Wr_(cl-2)"/>
      <sheetName val="Su__-_Cor"/>
      <sheetName val="Ins_-_Cor_"/>
      <sheetName val="Earth_strip&amp;_fittings"/>
      <sheetName val="DC__S_&amp;_So"/>
      <sheetName val="Install_LIFT_SHAFT_"/>
      <sheetName val="Su_solar_pt"/>
      <sheetName val="SU_LIFT_SHAFT"/>
      <sheetName val="DC_-Conduit"/>
      <sheetName val="DC_wiring"/>
      <sheetName val="PA-_Consutant_"/>
      <sheetName val="beam-reinft-machine_rm"/>
      <sheetName val="Headings"/>
      <sheetName val="Basement Budget"/>
      <sheetName val="PROV_SUMS3"/>
      <sheetName val="PROV_QUANTITIES3"/>
      <sheetName val="RES_STEEL_TO3"/>
      <sheetName val="Data_sheet2"/>
      <sheetName val="Per_Unit2"/>
      <sheetName val="Fin_Sum3"/>
      <sheetName val="Switch_&amp;_Sockets2"/>
      <sheetName val="25mm_PVC_Conduit2"/>
      <sheetName val="FLOOR_JB2"/>
      <sheetName val="Light_Fittings2"/>
      <sheetName val="CABLE_TRAY2"/>
      <sheetName val="32MM_PVC_CONDUIT2"/>
      <sheetName val="Point_Wiring2"/>
      <sheetName val="3RX2_5SQMM_WIRE2"/>
      <sheetName val="3CX2_5SQMM_WIRES2"/>
      <sheetName val="3CX4_00SQMM2"/>
      <sheetName val="Rate_analysis2"/>
      <sheetName val="PPA_Summary2"/>
      <sheetName val="beam-reinft-IIInd_floor2"/>
      <sheetName val="India_F&amp;S_Template2"/>
      <sheetName val="Materials_Cost(PCC)2"/>
      <sheetName val="MASTER_RATE_ANALYSIS1"/>
      <sheetName val="PRECAST_lightconc-II1"/>
      <sheetName val="Synergy_Sales_Budget1"/>
      <sheetName val="Break_up_Sheet1"/>
      <sheetName val="Paym__Recom1"/>
      <sheetName val="DC_-_DB_&amp;_MCB1"/>
      <sheetName val="inst__-_Pt_Wr_(cl-2)1"/>
      <sheetName val="Su__-_Pt_Wr1"/>
      <sheetName val="Su__Pwr_Wr1"/>
      <sheetName val="Inst__Pwr_Wr_(cl-2)1"/>
      <sheetName val="Su__-_Cor1"/>
      <sheetName val="Ins_-_Cor_1"/>
      <sheetName val="Earth_strip&amp;_fittings1"/>
      <sheetName val="DC__S_&amp;_So1"/>
      <sheetName val="Install_LIFT_SHAFT_1"/>
      <sheetName val="Su_solar_pt1"/>
      <sheetName val="SU_LIFT_SHAFT1"/>
      <sheetName val="DC_-Conduit1"/>
      <sheetName val="DC_wiring1"/>
      <sheetName val="_97_207COSRP11.xls__97_207COSRP"/>
      <sheetName val="B@__x0000__x0004_@_x0000__x0000"/>
      <sheetName val="_97_207COSRP11.xls_B@_"/>
      <sheetName val="_97_207COSRP11.xls_B@___x0004_@_____$"/>
      <sheetName val="[97_207COSRP11.xls][97_207COSRP"/>
      <sheetName val="총괄표"/>
    </sheetNames>
    <sheetDataSet>
      <sheetData sheetId="0">
        <row r="15">
          <cell r="B15" t="str">
            <v>To Jun 98</v>
          </cell>
        </row>
      </sheetData>
      <sheetData sheetId="1"/>
      <sheetData sheetId="2" refreshError="1">
        <row r="15">
          <cell r="B15" t="str">
            <v>To Jun 98</v>
          </cell>
        </row>
        <row r="16">
          <cell r="B16">
            <v>35977</v>
          </cell>
        </row>
        <row r="17">
          <cell r="B17">
            <v>36008</v>
          </cell>
        </row>
        <row r="18">
          <cell r="B18">
            <v>36039</v>
          </cell>
        </row>
        <row r="19">
          <cell r="B19">
            <v>36070</v>
          </cell>
        </row>
        <row r="20">
          <cell r="B20">
            <v>36101</v>
          </cell>
        </row>
        <row r="21">
          <cell r="B21">
            <v>36132</v>
          </cell>
        </row>
        <row r="22">
          <cell r="B22">
            <v>36163</v>
          </cell>
        </row>
        <row r="23">
          <cell r="B23">
            <v>36194</v>
          </cell>
        </row>
        <row r="24">
          <cell r="B24">
            <v>36225</v>
          </cell>
        </row>
        <row r="25">
          <cell r="B25">
            <v>36256</v>
          </cell>
        </row>
        <row r="26">
          <cell r="B26">
            <v>36287</v>
          </cell>
        </row>
        <row r="27">
          <cell r="B27">
            <v>36318</v>
          </cell>
        </row>
        <row r="28">
          <cell r="B28">
            <v>36348</v>
          </cell>
        </row>
        <row r="29">
          <cell r="B29">
            <v>36379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J1">
            <v>1.7453292519943295E-2</v>
          </cell>
        </row>
      </sheetData>
      <sheetData sheetId="132">
        <row r="1">
          <cell r="J1">
            <v>1.7453292519943295E-2</v>
          </cell>
        </row>
      </sheetData>
      <sheetData sheetId="133">
        <row r="2">
          <cell r="B2">
            <v>1</v>
          </cell>
        </row>
      </sheetData>
      <sheetData sheetId="134">
        <row r="1">
          <cell r="J1">
            <v>1.7453292519943295E-2</v>
          </cell>
        </row>
      </sheetData>
      <sheetData sheetId="135">
        <row r="1">
          <cell r="J1">
            <v>1.7453292519943295E-2</v>
          </cell>
        </row>
      </sheetData>
      <sheetData sheetId="136">
        <row r="2">
          <cell r="B2">
            <v>1</v>
          </cell>
        </row>
      </sheetData>
      <sheetData sheetId="137">
        <row r="2">
          <cell r="B2">
            <v>1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</v>
          </cell>
        </row>
      </sheetData>
      <sheetData sheetId="145">
        <row r="2">
          <cell r="B2">
            <v>1</v>
          </cell>
        </row>
      </sheetData>
      <sheetData sheetId="146">
        <row r="2">
          <cell r="B2">
            <v>1</v>
          </cell>
        </row>
      </sheetData>
      <sheetData sheetId="147">
        <row r="2">
          <cell r="B2">
            <v>1</v>
          </cell>
        </row>
      </sheetData>
      <sheetData sheetId="148">
        <row r="2">
          <cell r="B2">
            <v>1</v>
          </cell>
        </row>
      </sheetData>
      <sheetData sheetId="149">
        <row r="2">
          <cell r="B2">
            <v>1</v>
          </cell>
        </row>
      </sheetData>
      <sheetData sheetId="150">
        <row r="2">
          <cell r="B2">
            <v>1</v>
          </cell>
        </row>
      </sheetData>
      <sheetData sheetId="151">
        <row r="2">
          <cell r="B2">
            <v>1</v>
          </cell>
        </row>
      </sheetData>
      <sheetData sheetId="152">
        <row r="2">
          <cell r="B2">
            <v>1</v>
          </cell>
        </row>
      </sheetData>
      <sheetData sheetId="153">
        <row r="2">
          <cell r="B2">
            <v>1</v>
          </cell>
        </row>
      </sheetData>
      <sheetData sheetId="154">
        <row r="2">
          <cell r="B2">
            <v>1</v>
          </cell>
        </row>
      </sheetData>
      <sheetData sheetId="155">
        <row r="2">
          <cell r="B2">
            <v>1</v>
          </cell>
        </row>
      </sheetData>
      <sheetData sheetId="156">
        <row r="2">
          <cell r="B2">
            <v>1</v>
          </cell>
        </row>
      </sheetData>
      <sheetData sheetId="157">
        <row r="2">
          <cell r="B2">
            <v>1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</v>
          </cell>
        </row>
      </sheetData>
      <sheetData sheetId="182">
        <row r="2">
          <cell r="B2">
            <v>1</v>
          </cell>
        </row>
      </sheetData>
      <sheetData sheetId="183">
        <row r="2">
          <cell r="B2">
            <v>1</v>
          </cell>
        </row>
      </sheetData>
      <sheetData sheetId="184">
        <row r="2">
          <cell r="B2">
            <v>1</v>
          </cell>
        </row>
      </sheetData>
      <sheetData sheetId="185">
        <row r="2">
          <cell r="B2">
            <v>1</v>
          </cell>
        </row>
      </sheetData>
      <sheetData sheetId="186">
        <row r="2">
          <cell r="B2">
            <v>1</v>
          </cell>
        </row>
      </sheetData>
      <sheetData sheetId="187">
        <row r="2">
          <cell r="B2">
            <v>1</v>
          </cell>
        </row>
      </sheetData>
      <sheetData sheetId="188">
        <row r="2">
          <cell r="B2">
            <v>1</v>
          </cell>
        </row>
      </sheetData>
      <sheetData sheetId="189">
        <row r="2">
          <cell r="B2">
            <v>1</v>
          </cell>
        </row>
      </sheetData>
      <sheetData sheetId="190">
        <row r="2">
          <cell r="B2">
            <v>1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F"/>
      <sheetName val="Comp Sum"/>
      <sheetName val="Comp Item"/>
      <sheetName val="Cons Sum"/>
      <sheetName val="PA- Consutant "/>
      <sheetName val="Cons- Boq"/>
      <sheetName val="Mega BOQ-Sum"/>
      <sheetName val="Mega"/>
      <sheetName val="Powersol-Sum"/>
      <sheetName val="Powersol BOQ"/>
      <sheetName val="Vachan Rev"/>
      <sheetName val="Vachan Rev 1 BOQ"/>
      <sheetName val="Sheet8"/>
      <sheetName val="Materials Cost(PCC)"/>
      <sheetName val="girder"/>
      <sheetName val="Track level Slab &amp; Beam"/>
      <sheetName val="Platform level Slab &amp; Beam"/>
      <sheetName val="Plinth Bearing"/>
      <sheetName val="Summary Sheet"/>
      <sheetName val="Scaffolding-MB"/>
      <sheetName val="Summary Hand Railing"/>
      <sheetName val="ELastometric Bearing-MB"/>
      <sheetName val="CASHFLOWS"/>
      <sheetName val="SUMMARY"/>
      <sheetName val="sheet6"/>
      <sheetName val="Schedules PL"/>
      <sheetName val="Schedules B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KPL9811"/>
      <sheetName val="summ"/>
      <sheetName val="sheet1"/>
      <sheetName val="sheet2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 (2)"/>
      <sheetName val="Set"/>
      <sheetName val="Monthly"/>
      <sheetName val="Partic"/>
      <sheetName val="02"/>
      <sheetName val="03"/>
      <sheetName val="04"/>
      <sheetName val="01"/>
      <sheetName val="C"/>
      <sheetName val="girder"/>
      <sheetName val="Rocker"/>
      <sheetName val="FitOutConfCentre"/>
      <sheetName val="CASHFLOWS"/>
      <sheetName val="SUMMARY"/>
      <sheetName val="FINDRDEC"/>
      <sheetName val="Occ"/>
      <sheetName val="Demand"/>
      <sheetName val="Sheet3_(2)"/>
      <sheetName val="BHANDUP"/>
      <sheetName val="Grand"/>
      <sheetName val="Estimate for approval"/>
      <sheetName val="Lab"/>
      <sheetName val="Design"/>
      <sheetName val="BLK2"/>
      <sheetName val="BLK3"/>
      <sheetName val="E &amp; R"/>
      <sheetName val="radar"/>
      <sheetName val="UG"/>
      <sheetName val="98Price"/>
      <sheetName val="extra"/>
      <sheetName val="% Collection Schedule"/>
      <sheetName val="MN T.B."/>
      <sheetName val="INDIGINEOUS ITEMS "/>
      <sheetName val="LBO"/>
      <sheetName val="Main"/>
      <sheetName val="Rate Analysis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concrete"/>
      <sheetName val="office"/>
      <sheetName val="#REF"/>
      <sheetName val="Earnings model"/>
      <sheetName val="Hot"/>
      <sheetName val="INI"/>
      <sheetName val="Assumptions"/>
      <sheetName val="Output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Materials Cost(PCC)"/>
      <sheetName val="beam-reinft-IIInd floor"/>
      <sheetName val="SPT vs PHI"/>
      <sheetName val="Materials Cost"/>
      <sheetName val="beam-reinft-machine rm"/>
      <sheetName val="jobhist"/>
      <sheetName val="R20_R30_work"/>
      <sheetName val="Excess Calc"/>
      <sheetName val="Grouping Master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CGOI"/>
      <sheetName val="Code"/>
      <sheetName val="Legend"/>
      <sheetName val="Stacking Plan &amp; LEP"/>
      <sheetName val="A-D"/>
      <sheetName val="H"/>
      <sheetName val="BWR"/>
      <sheetName val="CRITERIA3"/>
      <sheetName val="CRITERIA1"/>
      <sheetName val="KG-DWN"/>
      <sheetName val="Commission and Volume MOM(Chart"/>
      <sheetName val="1 Market"/>
      <sheetName val="vb 9&amp;10"/>
      <sheetName val="Key assumption"/>
      <sheetName val="Apartments - 1st Mar"/>
      <sheetName val="BKCSTOCKVAL"/>
      <sheetName val="Fee Rate Summary"/>
      <sheetName val="Sch 1,2,3"/>
      <sheetName val="Sch 14,15,16"/>
      <sheetName val="profit &amp; loss account"/>
      <sheetName val="Summary_Local"/>
      <sheetName val="Preside"/>
      <sheetName val="RR"/>
      <sheetName val="Ten"/>
      <sheetName val="ES"/>
      <sheetName val="SP Break Up"/>
      <sheetName val="Income Statements"/>
      <sheetName val="Rates"/>
      <sheetName val="Data"/>
      <sheetName val="Kontensalden"/>
      <sheetName val="CTbe tong"/>
      <sheetName val="CTDZ 0.4+cto"/>
      <sheetName val="M-Book for Conc"/>
      <sheetName val="M-Book for FW"/>
      <sheetName val=" "/>
      <sheetName val="450 x 350"/>
      <sheetName val="Fill this out first..."/>
      <sheetName val="Approved MTD Proj #'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aterial List "/>
      <sheetName val="STAFFSCHED "/>
      <sheetName val="upa"/>
      <sheetName val="Earnings_model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Raw DCF"/>
      <sheetName val="DCF_PPS"/>
      <sheetName val="DCF"/>
      <sheetName val="JCF"/>
      <sheetName val="Multiple output"/>
      <sheetName val="Control"/>
      <sheetName val="Blore"/>
      <sheetName val="factors"/>
      <sheetName val="VCH-SLC"/>
      <sheetName val="Supplier"/>
      <sheetName val="Movement of Mutual Funds"/>
      <sheetName val="References"/>
      <sheetName val="EXPENSES"/>
      <sheetName val="MN_T_B_"/>
      <sheetName val="INDIGINEOUS_ITEMS_"/>
      <sheetName val="BOQ-1"/>
      <sheetName val="유통망계획"/>
      <sheetName val="Currency"/>
      <sheetName val="Chembur 1"/>
      <sheetName val="Felix Street Summary"/>
      <sheetName val="Newspapers"/>
      <sheetName val="AccDil"/>
      <sheetName val="TB"/>
      <sheetName val="Costcal"/>
      <sheetName val="11-hsd"/>
      <sheetName val="13-septic"/>
      <sheetName val="7-ug"/>
      <sheetName val="2-utility"/>
      <sheetName val="Bin"/>
      <sheetName val="Main School Building"/>
      <sheetName val="Rate_Analysis"/>
      <sheetName val="E_&amp;_R"/>
      <sheetName val="JE10310X"/>
      <sheetName val="MAHSTOCKVAL"/>
      <sheetName val="FOIL"/>
      <sheetName val="Accounts"/>
      <sheetName val="sdrs_mar"/>
      <sheetName val="Index"/>
      <sheetName val="segment_topsheet"/>
      <sheetName val="FY16-17 Cashflow"/>
      <sheetName val="List"/>
      <sheetName val="Roster"/>
      <sheetName val="FINAL"/>
      <sheetName val="Mar-06"/>
      <sheetName val="Jul-05"/>
      <sheetName val="SCHE-MARCH'04"/>
      <sheetName val="Names&amp;Cases"/>
      <sheetName val="Fee_Rate_Summary"/>
      <sheetName val="final abstract"/>
      <sheetName val="Product Details"/>
      <sheetName val="Headings"/>
      <sheetName val="Admin "/>
      <sheetName val="Bs_dft"/>
      <sheetName val="P&amp;l_dft"/>
      <sheetName val="Sch_dft"/>
      <sheetName val="B-SHEET"/>
      <sheetName val="GrossMgn 98"/>
      <sheetName val="BQMPALOC"/>
      <sheetName val="For_Trav-01"/>
      <sheetName val="Rent -01"/>
      <sheetName val="AV"/>
      <sheetName val="Sukuki CDR"/>
      <sheetName val="TRX ADDITION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Wall"/>
      <sheetName val="RATE ANALYSIS."/>
      <sheetName val="col-reinft1"/>
      <sheetName val="Mix Design"/>
      <sheetName val="std-rates"/>
      <sheetName val="COLUMN"/>
      <sheetName val="Ins &amp; Bonds"/>
      <sheetName val="Source Ref."/>
      <sheetName val="Intro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18-misc"/>
      <sheetName val="5-pipe"/>
      <sheetName val="Direct cost shed A-2 "/>
      <sheetName val="Exp"/>
      <sheetName val="Elect."/>
      <sheetName val="Sheet3_(2)5"/>
      <sheetName val="Estimate_for_approval5"/>
      <sheetName val="E_&amp;_R1"/>
      <sheetName val="Rate_Analysis1"/>
      <sheetName val="beam-reinft-IIInd_floor"/>
      <sheetName val="SPT_vs_PHI"/>
      <sheetName val="Materials_Cost"/>
      <sheetName val="Earnings_model1"/>
      <sheetName val="%_Collection_Schedule"/>
      <sheetName val="Materials_Cost(PCC)"/>
      <sheetName val="Material_List_"/>
      <sheetName val="STAFFSCHED_"/>
      <sheetName val="Key_assumption"/>
      <sheetName val="A5_201_Consol_Profit_&amp;_Loss_"/>
      <sheetName val="Consolidated_Monthly"/>
      <sheetName val="Balance_Sheet"/>
      <sheetName val="A5_202_Consol_Balance_Sheet_"/>
      <sheetName val="Fixed_Assets"/>
      <sheetName val="Stacking_Plan_&amp;_LEP"/>
      <sheetName val="Ins_&amp;_Bonds"/>
      <sheetName val="beam-reinft-machine_rm"/>
      <sheetName val="Main_School_Building"/>
      <sheetName val="Excess_Calc"/>
      <sheetName val="Grouping_Master"/>
      <sheetName val="Commission_and_Volume_MOM(Chart"/>
      <sheetName val="Labour_Rate_"/>
      <sheetName val="Source_Ref_"/>
      <sheetName val="Sheet_2"/>
      <sheetName val="Apartments_-_1st_Mar"/>
      <sheetName val="1_Market"/>
      <sheetName val="vb_9&amp;10"/>
      <sheetName val="입찰내역_발주처_양식"/>
      <sheetName val="Direct_cost_shed_A-2_"/>
      <sheetName val="glsrpt129909e"/>
      <sheetName val="RF Vol"/>
      <sheetName val="ASP"/>
      <sheetName val="2nd "/>
      <sheetName val="A"/>
      <sheetName val="2007-01"/>
      <sheetName val="BS SCH A-D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RA-markate"/>
      <sheetName val="ADD092001_Final"/>
      <sheetName val="TBEAM"/>
      <sheetName val="PROCTOR"/>
      <sheetName val="ANAL"/>
      <sheetName val="Pur"/>
      <sheetName val="opstat"/>
      <sheetName val="costs"/>
      <sheetName val="A.O.R."/>
      <sheetName val="RA 1"/>
      <sheetName val="RF_Vol"/>
      <sheetName val="Assum"/>
      <sheetName val="wacc"/>
      <sheetName val="MN_T_B_1"/>
      <sheetName val="INDIGINEOUS_ITEMS_1"/>
      <sheetName val="MN_T_B_2"/>
      <sheetName val="INDIGINEOUS_ITEMS_2"/>
      <sheetName val="wdr bl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/>
      <sheetData sheetId="422"/>
      <sheetData sheetId="423"/>
      <sheetData sheetId="424"/>
      <sheetData sheetId="4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final abstract"/>
      <sheetName val="eva"/>
      <sheetName val="NOPAT_VDF"/>
      <sheetName val="Volume"/>
      <sheetName val="Agent Comm"/>
      <sheetName val="Assumptions"/>
      <sheetName val="Depreciation"/>
      <sheetName val="P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N T.B."/>
      <sheetName val="717 L&amp;E"/>
      <sheetName val="717 A"/>
      <sheetName val="717 I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Fee Rate Summary"/>
      <sheetName val="Names&amp;Cases"/>
      <sheetName val="Debits as on 12.04.08"/>
      <sheetName val="Coalmine"/>
      <sheetName val="Code"/>
      <sheetName val="CASHFLOWS"/>
      <sheetName val="sheet6"/>
      <sheetName val="M-Book for Conc"/>
      <sheetName val="M-Book for FW"/>
      <sheetName val="MASTER_RATE ANALYSIS"/>
      <sheetName val="P.O VS Actual"/>
      <sheetName val="Costing"/>
      <sheetName val="PA- Consutant "/>
      <sheetName val="Design"/>
      <sheetName val="MN T_B_"/>
      <sheetName val="Monthly"/>
      <sheetName val="BEP-Old"/>
      <sheetName val="MN_T_B_"/>
      <sheetName val="717_L&amp;E"/>
      <sheetName val="717_A"/>
      <sheetName val="717_IS"/>
      <sheetName val="FITZ MORT 94"/>
      <sheetName val="col-reinft1"/>
      <sheetName val="final abstract"/>
      <sheetName val="Rate analysis"/>
      <sheetName val="ACAD_Finishes"/>
      <sheetName val="Site_Details"/>
      <sheetName val="Site_Area_Statement"/>
      <sheetName val="Fee_Rate_Summary"/>
      <sheetName val="Debits_as_on_12_04_08"/>
      <sheetName val="M-Book_for_Conc"/>
      <sheetName val="M-Book_for_FW"/>
      <sheetName val="MN_T_B_1"/>
      <sheetName val="717_L&amp;E1"/>
      <sheetName val="717_A1"/>
      <sheetName val="717_IS1"/>
      <sheetName val="ACAD_Finishes1"/>
      <sheetName val="Site_Details1"/>
      <sheetName val="Site_Area_Statement1"/>
      <sheetName val="Fee_Rate_Summary1"/>
      <sheetName val="Debits_as_on_12_04_081"/>
      <sheetName val="M-Book_for_Conc1"/>
      <sheetName val="M-Book_for_FW1"/>
      <sheetName val="MN_T_B_2"/>
      <sheetName val="717_L&amp;E2"/>
      <sheetName val="717_A2"/>
      <sheetName val="717_IS2"/>
      <sheetName val="ACAD_Finishes2"/>
      <sheetName val="Site_Details2"/>
      <sheetName val="Site_Area_Statement2"/>
      <sheetName val="Fee_Rate_Summary2"/>
      <sheetName val="Debits_as_on_12_04_082"/>
      <sheetName val="M-Book_for_Conc2"/>
      <sheetName val="M-Book_for_FW2"/>
      <sheetName val="MN_T_B_3"/>
      <sheetName val="717_L&amp;E3"/>
      <sheetName val="717_A3"/>
      <sheetName val="717_IS3"/>
      <sheetName val="ACAD_Finishes3"/>
      <sheetName val="Site_Details3"/>
      <sheetName val="Site_Area_Statement3"/>
      <sheetName val="Fee_Rate_Summary3"/>
      <sheetName val="Debits_as_on_12_04_083"/>
      <sheetName val="M-Book_for_Conc3"/>
      <sheetName val="M-Book_for_FW3"/>
      <sheetName val="PA-_Consutant_"/>
      <sheetName val="MN_T_B_4"/>
      <sheetName val="717_L&amp;E4"/>
      <sheetName val="717_A4"/>
      <sheetName val="717_IS4"/>
      <sheetName val="ACAD_Finishes4"/>
      <sheetName val="Site_Details4"/>
      <sheetName val="Site_Area_Statement4"/>
      <sheetName val="Fee_Rate_Summary4"/>
      <sheetName val="Debits_as_on_12_04_084"/>
      <sheetName val="M-Book_for_Conc4"/>
      <sheetName val="M-Book_for_FW4"/>
      <sheetName val="PA-_Consutant_1"/>
      <sheetName val="det_est"/>
      <sheetName val="Data"/>
      <sheetName val="CPIPE"/>
      <sheetName val="A1-Continuous"/>
      <sheetName val="VCH-SLC"/>
      <sheetName val="Supplier"/>
      <sheetName val="analysis"/>
      <sheetName val="SPT vs PHI"/>
      <sheetName val="5000"/>
      <sheetName val="J1iexdtl"/>
      <sheetName val="Portfolio Summary"/>
      <sheetName val="factor sheet"/>
      <sheetName val="Fixed Expenses Summary"/>
      <sheetName val="C Sum"/>
      <sheetName val="Q4 2002 Income Statement"/>
      <sheetName val="selected operating results"/>
      <sheetName val="selected operating results PF"/>
      <sheetName val="Directory Publishing"/>
      <sheetName val="Budjet Categeries"/>
      <sheetName val="Tablexxxxx"/>
      <sheetName val="FitOutConfCentre"/>
      <sheetName val="HPL"/>
      <sheetName val="Summ"/>
      <sheetName val="Fossil_DCF"/>
      <sheetName val="concrete"/>
      <sheetName val="Detail In Door Stad"/>
      <sheetName val="INT Block Work"/>
      <sheetName val="IBP I Hotel March 08 Vendorwise"/>
      <sheetName val="ABB"/>
      <sheetName val="GE"/>
      <sheetName val="beam-reinft-IIInd floor"/>
      <sheetName val="Headings"/>
      <sheetName val="COMPLEXALL"/>
      <sheetName val="database"/>
      <sheetName val="XWR"/>
      <sheetName val="SEPTMN"/>
      <sheetName val="Mar-06"/>
      <sheetName val="Jul-05"/>
      <sheetName val="Shivaji"/>
      <sheetName val="SUMMARY"/>
      <sheetName val="Bill No 2 to 8 (Rev)"/>
      <sheetName val="Combined"/>
      <sheetName val="MASTER_RATE_ANALYSIS"/>
      <sheetName val="MASTER_RATE_ANALYSIS1"/>
      <sheetName val="P_O_VS_Actual"/>
      <sheetName val="RR"/>
      <sheetName val="Ten"/>
      <sheetName val="Inv_Data"/>
      <sheetName val="tngst1"/>
      <sheetName val="Earnings model"/>
      <sheetName val="sch 1 thru 6 sans 4"/>
      <sheetName val="TGT"/>
      <sheetName val="4vs3"/>
      <sheetName val="girder"/>
      <sheetName val="Rocker"/>
      <sheetName val="Core Data"/>
      <sheetName val="cash budget"/>
      <sheetName val="MN_T_B_5"/>
      <sheetName val="717_L&amp;E5"/>
      <sheetName val="717_A5"/>
      <sheetName val="717_IS5"/>
      <sheetName val="MN_T_B_6"/>
      <sheetName val="ACAD_Finishes5"/>
      <sheetName val="Site_Details5"/>
      <sheetName val="Site_Area_Statement5"/>
      <sheetName val="Fee_Rate_Summary5"/>
      <sheetName val="Debits_as_on_12_04_085"/>
      <sheetName val="M-Book_for_Conc5"/>
      <sheetName val="M-Book_for_FW5"/>
      <sheetName val="Detail_In_Door_Stad"/>
      <sheetName val="INT_Block_Work"/>
      <sheetName val="IBP_I_Hotel_March_08_Vendorwise"/>
      <sheetName val="PA-_Consutant_2"/>
      <sheetName val="final_abstract"/>
      <sheetName val="Rate_analysis"/>
      <sheetName val="FITZ_MORT_94"/>
      <sheetName val="beam-reinft-IIInd_floor"/>
      <sheetName val="Bill_No_2_to_8_(Rev)"/>
      <sheetName val="pcQueryData"/>
      <sheetName val="VIWSCo1"/>
      <sheetName val="1"/>
      <sheetName val="PRECAST lightconc-II"/>
      <sheetName val="Sales &amp; Prod"/>
      <sheetName val="BuildUp-IT"/>
      <sheetName val="Sensitivities-IT"/>
      <sheetName val="CASH-FLOW"/>
      <sheetName val="BKCSTOCKVAL"/>
      <sheetName val="MAHSTOCKVAL"/>
      <sheetName val="SOR"/>
      <sheetName val="Costing-blk-B"/>
      <sheetName val="Sheet1"/>
      <sheetName val="Form 6"/>
      <sheetName val="Feb Analysts"/>
      <sheetName val="BLK2"/>
      <sheetName val="BLK3"/>
      <sheetName val="E &amp; R"/>
      <sheetName val="radar"/>
      <sheetName val="UG"/>
      <sheetName val="INDIGINEOUS ITEMS "/>
      <sheetName val="GBW"/>
      <sheetName val="目录"/>
      <sheetName val="Master"/>
      <sheetName val="TBEAM"/>
      <sheetName val="newsales"/>
      <sheetName val="대비표"/>
      <sheetName val="공문"/>
      <sheetName val="연돌일위집계"/>
      <sheetName val="P-Ins &amp; Bonds"/>
      <sheetName val="P&amp;L"/>
      <sheetName val="EAW Final Accounts - 99"/>
      <sheetName val="JULY"/>
      <sheetName val="jobhist"/>
      <sheetName val="BQMPALOC"/>
      <sheetName val="Cash2"/>
      <sheetName val="Z"/>
      <sheetName val="MN_T_B_9"/>
      <sheetName val="717_L&amp;E7"/>
      <sheetName val="717_A7"/>
      <sheetName val="717_IS7"/>
      <sheetName val="MN_T_B_10"/>
      <sheetName val="MASTER_RATE_ANALYSIS2"/>
      <sheetName val="ACAD_Finishes7"/>
      <sheetName val="Site_Details7"/>
      <sheetName val="Site_Area_Statement7"/>
      <sheetName val="Fee_Rate_Summary7"/>
      <sheetName val="Debits_as_on_12_04_087"/>
      <sheetName val="P_O_VS_Actual2"/>
      <sheetName val="M-Book_for_Conc7"/>
      <sheetName val="M-Book_for_FW7"/>
      <sheetName val="Detail_In_Door_Stad2"/>
      <sheetName val="INT_Block_Work2"/>
      <sheetName val="IBP_I_Hotel_March_08_Vendorwis2"/>
      <sheetName val="PA-_Consutant_4"/>
      <sheetName val="final_abstract2"/>
      <sheetName val="Rate_analysis2"/>
      <sheetName val="FITZ_MORT_942"/>
      <sheetName val="beam-reinft-IIInd_floor2"/>
      <sheetName val="Bill_No_2_to_8_(Rev)2"/>
      <sheetName val="MN_T_B_7"/>
      <sheetName val="717_L&amp;E6"/>
      <sheetName val="717_A6"/>
      <sheetName val="717_IS6"/>
      <sheetName val="MN_T_B_8"/>
      <sheetName val="ACAD_Finishes6"/>
      <sheetName val="Site_Details6"/>
      <sheetName val="Site_Area_Statement6"/>
      <sheetName val="Fee_Rate_Summary6"/>
      <sheetName val="Debits_as_on_12_04_086"/>
      <sheetName val="P_O_VS_Actual1"/>
      <sheetName val="M-Book_for_Conc6"/>
      <sheetName val="M-Book_for_FW6"/>
      <sheetName val="Detail_In_Door_Stad1"/>
      <sheetName val="INT_Block_Work1"/>
      <sheetName val="IBP_I_Hotel_March_08_Vendorwis1"/>
      <sheetName val="PA-_Consutant_3"/>
      <sheetName val="final_abstract1"/>
      <sheetName val="Rate_analysis1"/>
      <sheetName val="FITZ_MORT_941"/>
      <sheetName val="beam-reinft-IIInd_floor1"/>
      <sheetName val="Bill_No_2_to_8_(Rev)1"/>
      <sheetName val="MN_T_B_11"/>
      <sheetName val="717_L&amp;E8"/>
      <sheetName val="717_A8"/>
      <sheetName val="717_IS8"/>
      <sheetName val="MN_T_B_12"/>
      <sheetName val="MASTER_RATE_ANALYSIS3"/>
      <sheetName val="ACAD_Finishes8"/>
      <sheetName val="Site_Details8"/>
      <sheetName val="Site_Area_Statement8"/>
      <sheetName val="Fee_Rate_Summary8"/>
      <sheetName val="Debits_as_on_12_04_088"/>
      <sheetName val="P_O_VS_Actual3"/>
      <sheetName val="M-Book_for_Conc8"/>
      <sheetName val="M-Book_for_FW8"/>
      <sheetName val="Detail_In_Door_Stad3"/>
      <sheetName val="INT_Block_Work3"/>
      <sheetName val="IBP_I_Hotel_March_08_Vendorwis3"/>
      <sheetName val="PA-_Consutant_5"/>
      <sheetName val="final_abstract3"/>
      <sheetName val="Rate_analysis3"/>
      <sheetName val="FITZ_MORT_943"/>
      <sheetName val="beam-reinft-IIInd_floor3"/>
      <sheetName val="Bill_No_2_to_8_(Rev)3"/>
      <sheetName val="COLUMN"/>
      <sheetName val="PointNo.5"/>
      <sheetName val="Notes"/>
      <sheetName val="ESCON"/>
      <sheetName val="Site Dev BOQ"/>
      <sheetName val="BOQ (2)"/>
      <sheetName val="Product Details"/>
      <sheetName val="form26"/>
      <sheetName val="Portfolio_Summary"/>
      <sheetName val="factor_sheet"/>
      <sheetName val="P-Ins_&amp;_Bonds"/>
      <sheetName val="Core_Data"/>
      <sheetName val="EAW_Final_Accounts_-_99"/>
      <sheetName val="fco"/>
      <sheetName val="TBAL9697 -group wise  sdpl"/>
      <sheetName val="Macro"/>
      <sheetName val="Fill this out first..."/>
      <sheetName val="PCost"/>
      <sheetName val="Hot"/>
      <sheetName val="OCT 06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Lookup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(2)"/>
      <sheetName val="Index Sheet"/>
      <sheetName val="Control_Sheet"/>
      <sheetName val="FFC Control"/>
      <sheetName val="Data"/>
      <sheetName val="Main"/>
      <sheetName val="BS"/>
      <sheetName val="P&amp;L"/>
      <sheetName val="Share Capital"/>
      <sheetName val="Res &amp; Surplus"/>
      <sheetName val="Long Term Borrowings"/>
      <sheetName val="Other LT-Liabilities &amp; LT-Prov"/>
      <sheetName val="Short Term Borrowings"/>
      <sheetName val="Trade Payables"/>
      <sheetName val="Other Current Liabilities &amp; STP"/>
      <sheetName val="Fixed Assets"/>
      <sheetName val="Investments"/>
      <sheetName val="LT - Loans &amp; Advances"/>
      <sheetName val="Other Non-current Assets"/>
      <sheetName val="Inventories &amp; Trade Receivable"/>
      <sheetName val="Cash &amp; Cash Equivalents, ST-L&amp;A"/>
      <sheetName val="Other Current Assets"/>
      <sheetName val="Revenue &amp; Other Income"/>
      <sheetName val="Cost of RM &amp; Inventory Change"/>
      <sheetName val="Employee Benefit &amp; Finance Cost"/>
      <sheetName val="Other Expenses"/>
      <sheetName val="Related Parties' Balances"/>
      <sheetName val="Market Value-Quoted Inv-Non cur"/>
      <sheetName val="Market Value-Quoted Inv-Current"/>
      <sheetName val="Exceptional Items"/>
      <sheetName val="Extraordinary Items"/>
      <sheetName val="Prior Period Itmes"/>
      <sheetName val="Expenses Netted off"/>
      <sheetName val=" BSSch"/>
      <sheetName val="PLSch"/>
      <sheetName val="RowConfig"/>
      <sheetName val="Config"/>
      <sheetName val="TMasterConsUnit"/>
      <sheetName val="TMasterSeg"/>
      <sheetName val="TSegDetails"/>
      <sheetName val="TMasterCurrency"/>
      <sheetName val="LockRow"/>
      <sheetName val="MARCH 11"/>
      <sheetName val="Control-Segment"/>
      <sheetName val="Control-FFC"/>
      <sheetName val="Standalone"/>
      <sheetName val="DTA DTL"/>
      <sheetName val="Miscellaneous Expenses"/>
      <sheetName val="Others"/>
      <sheetName val="MERGED CODES &amp; NAMES"/>
      <sheetName val="TYPES"/>
      <sheetName val="MPC"/>
      <sheetName val="Design"/>
      <sheetName val="Administrative Prices"/>
      <sheetName val="Summary"/>
      <sheetName val="Detail"/>
    </sheetNames>
    <sheetDataSet>
      <sheetData sheetId="0"/>
      <sheetData sheetId="1"/>
      <sheetData sheetId="2"/>
      <sheetData sheetId="3"/>
      <sheetData sheetId="4">
        <row r="1">
          <cell r="J1" t="str">
            <v>AMOUNT</v>
          </cell>
        </row>
      </sheetData>
      <sheetData sheetId="5">
        <row r="1">
          <cell r="C1" t="str">
            <v>Version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B1">
            <v>80</v>
          </cell>
        </row>
        <row r="2">
          <cell r="B2">
            <v>81</v>
          </cell>
        </row>
        <row r="3">
          <cell r="B3">
            <v>978</v>
          </cell>
        </row>
        <row r="4">
          <cell r="B4">
            <v>979</v>
          </cell>
        </row>
        <row r="5">
          <cell r="B5">
            <v>980</v>
          </cell>
        </row>
        <row r="6">
          <cell r="B6">
            <v>981</v>
          </cell>
        </row>
        <row r="7">
          <cell r="B7">
            <v>982</v>
          </cell>
        </row>
      </sheetData>
      <sheetData sheetId="36"/>
      <sheetData sheetId="37">
        <row r="1">
          <cell r="A1" t="str">
            <v>CONSO_UNIT</v>
          </cell>
        </row>
        <row r="2">
          <cell r="A2" t="str">
            <v>AAPL</v>
          </cell>
        </row>
        <row r="3">
          <cell r="A3" t="str">
            <v>ADL</v>
          </cell>
        </row>
        <row r="4">
          <cell r="A4" t="str">
            <v>AFSPL</v>
          </cell>
        </row>
        <row r="5">
          <cell r="A5" t="str">
            <v>ATMART</v>
          </cell>
        </row>
        <row r="6">
          <cell r="A6" t="str">
            <v>BAHAG</v>
          </cell>
        </row>
        <row r="7">
          <cell r="A7" t="str">
            <v>BCAYL</v>
          </cell>
        </row>
        <row r="8">
          <cell r="A8" t="str">
            <v>BCGMBH</v>
          </cell>
        </row>
        <row r="9">
          <cell r="A9" t="str">
            <v>BCIND</v>
          </cell>
        </row>
        <row r="10">
          <cell r="A10" t="str">
            <v>BCIUSA</v>
          </cell>
        </row>
        <row r="11">
          <cell r="A11" t="str">
            <v>BCL</v>
          </cell>
        </row>
        <row r="12">
          <cell r="A12" t="str">
            <v>BCMAL</v>
          </cell>
        </row>
        <row r="13">
          <cell r="A13" t="str">
            <v>BCSING</v>
          </cell>
        </row>
        <row r="14">
          <cell r="A14" t="str">
            <v>BCUK</v>
          </cell>
        </row>
        <row r="15">
          <cell r="A15" t="str">
            <v>BIAG</v>
          </cell>
        </row>
        <row r="16">
          <cell r="A16" t="str">
            <v>CANUSA</v>
          </cell>
        </row>
        <row r="17">
          <cell r="A17" t="str">
            <v>CANVAS</v>
          </cell>
        </row>
        <row r="18">
          <cell r="A18" t="str">
            <v>CGL</v>
          </cell>
        </row>
        <row r="19">
          <cell r="A19" t="str">
            <v>EEF</v>
          </cell>
        </row>
        <row r="20">
          <cell r="A20" t="str">
            <v>EES</v>
          </cell>
        </row>
        <row r="21">
          <cell r="A21" t="str">
            <v>FUGMBH</v>
          </cell>
        </row>
        <row r="22">
          <cell r="A22" t="str">
            <v>GAGR</v>
          </cell>
        </row>
        <row r="23">
          <cell r="A23" t="str">
            <v>GAIPL</v>
          </cell>
        </row>
        <row r="24">
          <cell r="A24" t="str">
            <v>GAPL</v>
          </cell>
        </row>
        <row r="25">
          <cell r="A25" t="str">
            <v>GAPPL</v>
          </cell>
        </row>
        <row r="26">
          <cell r="A26" t="str">
            <v>GESCO</v>
          </cell>
        </row>
        <row r="27">
          <cell r="A27" t="str">
            <v>GIL</v>
          </cell>
        </row>
        <row r="28">
          <cell r="A28" t="str">
            <v>GPL</v>
          </cell>
        </row>
        <row r="29">
          <cell r="A29" t="str">
            <v>GSGMBH</v>
          </cell>
        </row>
        <row r="30">
          <cell r="A30" t="str">
            <v>IDEE</v>
          </cell>
        </row>
        <row r="31">
          <cell r="A31" t="str">
            <v>IIGML</v>
          </cell>
        </row>
        <row r="32">
          <cell r="A32" t="str">
            <v>JECOAG</v>
          </cell>
        </row>
        <row r="33">
          <cell r="A33" t="str">
            <v>JENSAN</v>
          </cell>
        </row>
        <row r="34">
          <cell r="A34" t="str">
            <v>JJGMBH</v>
          </cell>
        </row>
        <row r="35">
          <cell r="A35" t="str">
            <v>KTL</v>
          </cell>
        </row>
        <row r="36">
          <cell r="A36" t="str">
            <v>MAAPL</v>
          </cell>
        </row>
        <row r="37">
          <cell r="A37" t="str">
            <v>MACEL</v>
          </cell>
        </row>
        <row r="38">
          <cell r="A38" t="str">
            <v>MAEPL</v>
          </cell>
        </row>
        <row r="39">
          <cell r="A39" t="str">
            <v>MAPL</v>
          </cell>
        </row>
        <row r="40">
          <cell r="A40" t="str">
            <v>MARPL</v>
          </cell>
        </row>
        <row r="41">
          <cell r="A41" t="str">
            <v>MATL</v>
          </cell>
        </row>
        <row r="42">
          <cell r="A42" t="str">
            <v>MBDL</v>
          </cell>
        </row>
        <row r="43">
          <cell r="A43" t="str">
            <v>MBPO</v>
          </cell>
        </row>
        <row r="44">
          <cell r="A44" t="str">
            <v>MBTICM</v>
          </cell>
        </row>
        <row r="45">
          <cell r="A45" t="str">
            <v>MCOP</v>
          </cell>
        </row>
        <row r="46">
          <cell r="A46" t="str">
            <v>MCPL</v>
          </cell>
        </row>
        <row r="47">
          <cell r="A47" t="str">
            <v>MCSP</v>
          </cell>
        </row>
        <row r="48">
          <cell r="A48" t="str">
            <v>MCTCL</v>
          </cell>
        </row>
        <row r="49">
          <cell r="A49" t="str">
            <v>MDLS</v>
          </cell>
        </row>
        <row r="50">
          <cell r="A50" t="str">
            <v>MECP</v>
          </cell>
        </row>
        <row r="51">
          <cell r="A51" t="str">
            <v>MEDDCL</v>
          </cell>
        </row>
        <row r="52">
          <cell r="A52" t="str">
            <v>MEPC</v>
          </cell>
        </row>
        <row r="53">
          <cell r="A53" t="str">
            <v>MEPL</v>
          </cell>
        </row>
        <row r="54">
          <cell r="A54" t="str">
            <v>MEURO</v>
          </cell>
        </row>
        <row r="55">
          <cell r="A55" t="str">
            <v>MEVA</v>
          </cell>
        </row>
        <row r="56">
          <cell r="A56" t="str">
            <v>MFCSL</v>
          </cell>
        </row>
        <row r="57">
          <cell r="A57" t="str">
            <v>MFGL</v>
          </cell>
        </row>
        <row r="58">
          <cell r="A58" t="str">
            <v>MFIL</v>
          </cell>
        </row>
        <row r="59">
          <cell r="A59" t="str">
            <v>MFL</v>
          </cell>
        </row>
        <row r="60">
          <cell r="A60" t="str">
            <v>MFUL</v>
          </cell>
        </row>
        <row r="61">
          <cell r="A61" t="str">
            <v>MGIL</v>
          </cell>
        </row>
        <row r="62">
          <cell r="A62" t="str">
            <v>MGRD</v>
          </cell>
        </row>
        <row r="63">
          <cell r="A63" t="str">
            <v>MGTL</v>
          </cell>
        </row>
        <row r="64">
          <cell r="A64" t="str">
            <v>MHARIL</v>
          </cell>
        </row>
        <row r="65">
          <cell r="A65" t="str">
            <v>MHHB</v>
          </cell>
        </row>
        <row r="66">
          <cell r="A66" t="str">
            <v>MHL</v>
          </cell>
        </row>
        <row r="67">
          <cell r="A67" t="str">
            <v>MHRHMG</v>
          </cell>
        </row>
        <row r="68">
          <cell r="A68" t="str">
            <v>MHRIL</v>
          </cell>
        </row>
        <row r="69">
          <cell r="A69" t="str">
            <v>MHRUSA</v>
          </cell>
        </row>
        <row r="70">
          <cell r="A70" t="str">
            <v>MIBL</v>
          </cell>
        </row>
        <row r="71">
          <cell r="A71" t="str">
            <v>MIDL</v>
          </cell>
        </row>
        <row r="72">
          <cell r="A72" t="str">
            <v>MIL</v>
          </cell>
        </row>
        <row r="73">
          <cell r="A73" t="str">
            <v>MINT</v>
          </cell>
        </row>
        <row r="74">
          <cell r="A74" t="str">
            <v xml:space="preserve">MITCPL </v>
          </cell>
        </row>
        <row r="75">
          <cell r="A75" t="str">
            <v>MITL</v>
          </cell>
        </row>
        <row r="76">
          <cell r="A76" t="str">
            <v>MITPL</v>
          </cell>
        </row>
        <row r="77">
          <cell r="A77" t="str">
            <v>MIWUPL</v>
          </cell>
        </row>
        <row r="78">
          <cell r="A78" t="str">
            <v>MLBSL</v>
          </cell>
        </row>
        <row r="79">
          <cell r="A79" t="str">
            <v>MLL</v>
          </cell>
        </row>
        <row r="80">
          <cell r="A80" t="str">
            <v>MMAD</v>
          </cell>
        </row>
        <row r="81">
          <cell r="A81" t="str">
            <v>MMCS</v>
          </cell>
        </row>
        <row r="82">
          <cell r="A82" t="str">
            <v>MME</v>
          </cell>
        </row>
        <row r="83">
          <cell r="A83" t="str">
            <v>MMEML</v>
          </cell>
        </row>
        <row r="84">
          <cell r="A84" t="str">
            <v>MMFSL</v>
          </cell>
        </row>
        <row r="85">
          <cell r="A85" t="str">
            <v>MMHO</v>
          </cell>
        </row>
        <row r="86">
          <cell r="A86" t="str">
            <v>MMMDS</v>
          </cell>
        </row>
        <row r="87">
          <cell r="A87" t="str">
            <v>MMMES</v>
          </cell>
        </row>
        <row r="88">
          <cell r="A88" t="str">
            <v>MMOSS</v>
          </cell>
        </row>
        <row r="89">
          <cell r="A89" t="str">
            <v>MMPDD</v>
          </cell>
        </row>
        <row r="90">
          <cell r="A90" t="str">
            <v>MMPTL</v>
          </cell>
        </row>
        <row r="91">
          <cell r="A91" t="str">
            <v>MMSAF</v>
          </cell>
        </row>
        <row r="92">
          <cell r="A92" t="str">
            <v>MMSSBU</v>
          </cell>
        </row>
        <row r="93">
          <cell r="A93" t="str">
            <v>MMSSG</v>
          </cell>
        </row>
        <row r="94">
          <cell r="A94" t="str">
            <v>MMTD</v>
          </cell>
        </row>
        <row r="95">
          <cell r="A95" t="str">
            <v>MNEPL</v>
          </cell>
        </row>
        <row r="96">
          <cell r="A96" t="str">
            <v>MOICML</v>
          </cell>
        </row>
        <row r="97">
          <cell r="A97" t="str">
            <v>MPTPL</v>
          </cell>
        </row>
        <row r="98">
          <cell r="A98" t="str">
            <v>MRDL</v>
          </cell>
        </row>
        <row r="99">
          <cell r="A99" t="str">
            <v>MREN</v>
          </cell>
        </row>
        <row r="100">
          <cell r="A100" t="str">
            <v>MRHFL</v>
          </cell>
        </row>
        <row r="101">
          <cell r="A101" t="str">
            <v>MRL</v>
          </cell>
        </row>
        <row r="102">
          <cell r="A102" t="str">
            <v>MRVAD</v>
          </cell>
        </row>
        <row r="103">
          <cell r="A103" t="str">
            <v>MRVO</v>
          </cell>
        </row>
        <row r="104">
          <cell r="A104" t="str">
            <v>MRVTD</v>
          </cell>
        </row>
        <row r="105">
          <cell r="A105" t="str">
            <v>MSBUAD</v>
          </cell>
        </row>
        <row r="106">
          <cell r="A106" t="str">
            <v>MSBUOT</v>
          </cell>
        </row>
        <row r="107">
          <cell r="A107" t="str">
            <v>MSBUTD</v>
          </cell>
        </row>
        <row r="108">
          <cell r="A108" t="str">
            <v>MSONAL</v>
          </cell>
        </row>
        <row r="109">
          <cell r="A109" t="str">
            <v>MSOPL</v>
          </cell>
        </row>
        <row r="110">
          <cell r="A110" t="str">
            <v>MSSCL</v>
          </cell>
        </row>
        <row r="111">
          <cell r="A111" t="str">
            <v>MSSLP</v>
          </cell>
        </row>
        <row r="112">
          <cell r="A112" t="str">
            <v>MSTPL</v>
          </cell>
        </row>
        <row r="113">
          <cell r="A113" t="str">
            <v>MTPL</v>
          </cell>
        </row>
        <row r="114">
          <cell r="A114" t="str">
            <v>MTS</v>
          </cell>
        </row>
        <row r="115">
          <cell r="A115" t="str">
            <v>MTWPL</v>
          </cell>
        </row>
        <row r="116">
          <cell r="A116" t="str">
            <v>MUFC</v>
          </cell>
        </row>
        <row r="117">
          <cell r="A117" t="str">
            <v>MUSA</v>
          </cell>
        </row>
        <row r="118">
          <cell r="A118" t="str">
            <v>MUSCO</v>
          </cell>
        </row>
        <row r="119">
          <cell r="A119" t="str">
            <v>MWCDL</v>
          </cell>
        </row>
        <row r="120">
          <cell r="A120" t="str">
            <v>MWCJL</v>
          </cell>
        </row>
        <row r="121">
          <cell r="A121" t="str">
            <v>MWCML</v>
          </cell>
        </row>
        <row r="122">
          <cell r="A122" t="str">
            <v>MWUL</v>
          </cell>
        </row>
        <row r="123">
          <cell r="A123" t="str">
            <v>MYYTCL</v>
          </cell>
        </row>
        <row r="124">
          <cell r="A124" t="str">
            <v>NBS</v>
          </cell>
        </row>
        <row r="125">
          <cell r="A125" t="str">
            <v>NTPL</v>
          </cell>
        </row>
        <row r="126">
          <cell r="A126" t="str">
            <v>PLEXGM</v>
          </cell>
        </row>
        <row r="127">
          <cell r="A127" t="str">
            <v>PLEXUK</v>
          </cell>
        </row>
        <row r="128">
          <cell r="A128" t="str">
            <v>PLEXUS</v>
          </cell>
        </row>
        <row r="129">
          <cell r="A129" t="str">
            <v>RECPL</v>
          </cell>
        </row>
        <row r="130">
          <cell r="A130" t="str">
            <v>RIBPL</v>
          </cell>
        </row>
        <row r="131">
          <cell r="A131" t="str">
            <v>RIHL</v>
          </cell>
        </row>
        <row r="132">
          <cell r="A132" t="str">
            <v>SCGMBH</v>
          </cell>
        </row>
        <row r="133">
          <cell r="A133" t="str">
            <v>SEPC</v>
          </cell>
        </row>
        <row r="134">
          <cell r="A134" t="str">
            <v>SFDL</v>
          </cell>
        </row>
        <row r="135">
          <cell r="A135" t="str">
            <v>SFL</v>
          </cell>
        </row>
        <row r="136">
          <cell r="A136" t="str">
            <v>SGL</v>
          </cell>
        </row>
        <row r="137">
          <cell r="A137" t="str">
            <v>SMSC</v>
          </cell>
        </row>
        <row r="138">
          <cell r="A138" t="str">
            <v>SYAPC</v>
          </cell>
        </row>
        <row r="139">
          <cell r="A139" t="str">
            <v>SYMC</v>
          </cell>
        </row>
        <row r="140">
          <cell r="A140" t="str">
            <v>TMAUSA</v>
          </cell>
        </row>
        <row r="141">
          <cell r="A141" t="str">
            <v>TMBL</v>
          </cell>
        </row>
        <row r="142">
          <cell r="A142" t="str">
            <v>TMCHIN</v>
          </cell>
        </row>
        <row r="143">
          <cell r="A143" t="str">
            <v>TMGMBH</v>
          </cell>
        </row>
        <row r="144">
          <cell r="A144" t="str">
            <v>TMINDO</v>
          </cell>
        </row>
        <row r="145">
          <cell r="A145" t="str">
            <v>TML</v>
          </cell>
        </row>
        <row r="146">
          <cell r="A146" t="str">
            <v>TMMAL</v>
          </cell>
        </row>
        <row r="147">
          <cell r="A147" t="str">
            <v>TMNL</v>
          </cell>
        </row>
        <row r="148">
          <cell r="A148" t="str">
            <v>TMSING</v>
          </cell>
        </row>
        <row r="149">
          <cell r="A149" t="str">
            <v>TMTHAI</v>
          </cell>
        </row>
        <row r="150">
          <cell r="A150" t="str">
            <v>VCPL</v>
          </cell>
        </row>
        <row r="151">
          <cell r="A151" t="str">
            <v>WDL</v>
          </cell>
        </row>
      </sheetData>
      <sheetData sheetId="38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39">
        <row r="1">
          <cell r="A1" t="str">
            <v>CONSO_UNIT</v>
          </cell>
        </row>
        <row r="2">
          <cell r="A2" t="str">
            <v>ATMART</v>
          </cell>
        </row>
        <row r="3">
          <cell r="A3" t="str">
            <v>ATMART</v>
          </cell>
        </row>
        <row r="4">
          <cell r="A4" t="str">
            <v>TMRD</v>
          </cell>
        </row>
        <row r="5">
          <cell r="A5" t="str">
            <v>TMRD</v>
          </cell>
        </row>
        <row r="6">
          <cell r="A6" t="str">
            <v>TMMAL</v>
          </cell>
        </row>
        <row r="7">
          <cell r="A7" t="str">
            <v>TMMAL</v>
          </cell>
        </row>
        <row r="8">
          <cell r="A8" t="str">
            <v>TMRDUS</v>
          </cell>
        </row>
        <row r="9">
          <cell r="A9" t="str">
            <v>TMRDUS</v>
          </cell>
        </row>
        <row r="10">
          <cell r="A10" t="str">
            <v>BCAYL</v>
          </cell>
        </row>
        <row r="11">
          <cell r="A11" t="str">
            <v>BCAYL</v>
          </cell>
        </row>
        <row r="12">
          <cell r="A12" t="str">
            <v>BCIUSA</v>
          </cell>
        </row>
        <row r="13">
          <cell r="A13" t="str">
            <v>BCIUSA</v>
          </cell>
        </row>
        <row r="14">
          <cell r="A14" t="str">
            <v>GESCO</v>
          </cell>
        </row>
        <row r="15">
          <cell r="A15" t="str">
            <v>GESCO</v>
          </cell>
        </row>
        <row r="16">
          <cell r="A16" t="str">
            <v>MACEL</v>
          </cell>
        </row>
        <row r="17">
          <cell r="A17" t="str">
            <v>MACEL</v>
          </cell>
        </row>
        <row r="18">
          <cell r="A18" t="str">
            <v>MAL</v>
          </cell>
        </row>
        <row r="19">
          <cell r="A19" t="str">
            <v>MAL</v>
          </cell>
        </row>
        <row r="20">
          <cell r="A20" t="str">
            <v>TML</v>
          </cell>
        </row>
        <row r="21">
          <cell r="A21" t="str">
            <v>TML</v>
          </cell>
        </row>
        <row r="22">
          <cell r="A22" t="str">
            <v>TMGMBH</v>
          </cell>
        </row>
        <row r="23">
          <cell r="A23" t="str">
            <v>TMGMBH</v>
          </cell>
        </row>
        <row r="24">
          <cell r="A24" t="str">
            <v>TMAUSA</v>
          </cell>
        </row>
        <row r="25">
          <cell r="A25" t="str">
            <v>TMAUSA</v>
          </cell>
        </row>
        <row r="26">
          <cell r="A26" t="str">
            <v>MBTICM</v>
          </cell>
        </row>
        <row r="27">
          <cell r="A27" t="str">
            <v>MBTICM</v>
          </cell>
        </row>
        <row r="28">
          <cell r="A28" t="str">
            <v>TMSING</v>
          </cell>
        </row>
        <row r="29">
          <cell r="A29" t="str">
            <v>TMSING</v>
          </cell>
        </row>
        <row r="30">
          <cell r="A30" t="str">
            <v>BCIND</v>
          </cell>
        </row>
        <row r="31">
          <cell r="A31" t="str">
            <v>BCIND</v>
          </cell>
        </row>
        <row r="32">
          <cell r="A32" t="str">
            <v>BCGMBH</v>
          </cell>
        </row>
        <row r="33">
          <cell r="A33" t="str">
            <v>BCGMBH</v>
          </cell>
        </row>
        <row r="34">
          <cell r="A34" t="str">
            <v>BCSING</v>
          </cell>
        </row>
        <row r="35">
          <cell r="A35" t="str">
            <v>BCSING</v>
          </cell>
        </row>
        <row r="36">
          <cell r="A36" t="str">
            <v>MCTCL</v>
          </cell>
        </row>
        <row r="37">
          <cell r="A37" t="str">
            <v>MCTCL</v>
          </cell>
        </row>
        <row r="38">
          <cell r="A38" t="str">
            <v>MECP</v>
          </cell>
        </row>
        <row r="39">
          <cell r="A39" t="str">
            <v>MECP</v>
          </cell>
        </row>
        <row r="40">
          <cell r="A40" t="str">
            <v>MEDDCL</v>
          </cell>
        </row>
        <row r="41">
          <cell r="A41" t="str">
            <v>MEDDCL</v>
          </cell>
        </row>
        <row r="42">
          <cell r="A42" t="str">
            <v>MEURO</v>
          </cell>
        </row>
        <row r="43">
          <cell r="A43" t="str">
            <v>MEURO</v>
          </cell>
        </row>
        <row r="44">
          <cell r="A44" t="str">
            <v>MGTL</v>
          </cell>
        </row>
        <row r="45">
          <cell r="A45" t="str">
            <v>MGTL</v>
          </cell>
        </row>
        <row r="46">
          <cell r="A46" t="str">
            <v>MHFL</v>
          </cell>
        </row>
        <row r="47">
          <cell r="A47" t="str">
            <v>MHFL</v>
          </cell>
        </row>
        <row r="48">
          <cell r="A48" t="str">
            <v>MHRIL</v>
          </cell>
        </row>
        <row r="49">
          <cell r="A49" t="str">
            <v>MHRIL</v>
          </cell>
        </row>
        <row r="50">
          <cell r="A50" t="str">
            <v>MHRUSA</v>
          </cell>
        </row>
        <row r="51">
          <cell r="A51" t="str">
            <v>MHRUSA</v>
          </cell>
        </row>
        <row r="52">
          <cell r="A52" t="str">
            <v>MIBL</v>
          </cell>
        </row>
        <row r="53">
          <cell r="A53" t="str">
            <v>MIBL</v>
          </cell>
        </row>
        <row r="54">
          <cell r="A54" t="str">
            <v>MIDL</v>
          </cell>
        </row>
        <row r="55">
          <cell r="A55" t="str">
            <v>MIDL</v>
          </cell>
        </row>
        <row r="56">
          <cell r="A56" t="str">
            <v>MIL</v>
          </cell>
        </row>
        <row r="57">
          <cell r="A57" t="str">
            <v>MIL</v>
          </cell>
        </row>
        <row r="58">
          <cell r="A58" t="str">
            <v>BCUK</v>
          </cell>
        </row>
        <row r="59">
          <cell r="A59" t="str">
            <v>BCUK</v>
          </cell>
        </row>
        <row r="60">
          <cell r="A60" t="str">
            <v>MINT</v>
          </cell>
        </row>
        <row r="61">
          <cell r="A61" t="str">
            <v>MINT</v>
          </cell>
        </row>
        <row r="62">
          <cell r="A62" t="str">
            <v>MWCDL</v>
          </cell>
        </row>
        <row r="63">
          <cell r="A63" t="str">
            <v>MWCDL</v>
          </cell>
        </row>
        <row r="64">
          <cell r="A64" t="str">
            <v>MIWUPL</v>
          </cell>
        </row>
        <row r="65">
          <cell r="A65" t="str">
            <v>MIWUPL</v>
          </cell>
        </row>
        <row r="66">
          <cell r="A66" t="str">
            <v>MLBSL</v>
          </cell>
        </row>
        <row r="67">
          <cell r="A67" t="str">
            <v>MLBSL</v>
          </cell>
        </row>
        <row r="68">
          <cell r="A68" t="str">
            <v>MME</v>
          </cell>
        </row>
        <row r="69">
          <cell r="A69" t="str">
            <v>MME</v>
          </cell>
        </row>
        <row r="70">
          <cell r="A70" t="str">
            <v>MMFSL</v>
          </cell>
        </row>
        <row r="71">
          <cell r="A71" t="str">
            <v>MMFSL</v>
          </cell>
        </row>
        <row r="72">
          <cell r="A72" t="str">
            <v>MMHO</v>
          </cell>
        </row>
        <row r="73">
          <cell r="A73" t="str">
            <v>MMAD</v>
          </cell>
        </row>
        <row r="74">
          <cell r="A74" t="str">
            <v>MMTD</v>
          </cell>
        </row>
        <row r="75">
          <cell r="A75" t="str">
            <v>MMSSG</v>
          </cell>
        </row>
        <row r="76">
          <cell r="A76" t="str">
            <v>MMTSG</v>
          </cell>
        </row>
        <row r="77">
          <cell r="A77" t="str">
            <v>MMPDD</v>
          </cell>
        </row>
        <row r="78">
          <cell r="A78" t="str">
            <v>MMMES</v>
          </cell>
        </row>
        <row r="79">
          <cell r="A79" t="str">
            <v>MMEML</v>
          </cell>
        </row>
        <row r="80">
          <cell r="A80" t="str">
            <v>MMMDS</v>
          </cell>
        </row>
        <row r="81">
          <cell r="A81" t="str">
            <v>MSBUAD</v>
          </cell>
        </row>
        <row r="82">
          <cell r="A82" t="str">
            <v>MSBUTD</v>
          </cell>
        </row>
        <row r="83">
          <cell r="A83" t="str">
            <v>MSBUOT</v>
          </cell>
        </row>
        <row r="84">
          <cell r="A84" t="str">
            <v>MMSSBU</v>
          </cell>
        </row>
        <row r="85">
          <cell r="A85" t="str">
            <v>MMAD</v>
          </cell>
        </row>
        <row r="86">
          <cell r="A86" t="str">
            <v>MMTD</v>
          </cell>
        </row>
        <row r="87">
          <cell r="A87" t="str">
            <v>MMSSG</v>
          </cell>
        </row>
        <row r="88">
          <cell r="A88" t="str">
            <v>MMTSG</v>
          </cell>
        </row>
        <row r="89">
          <cell r="A89" t="str">
            <v>MMPDD</v>
          </cell>
        </row>
        <row r="90">
          <cell r="A90" t="str">
            <v>MMMES</v>
          </cell>
        </row>
        <row r="91">
          <cell r="A91" t="str">
            <v>MMEML</v>
          </cell>
        </row>
        <row r="92">
          <cell r="A92" t="str">
            <v>MMMDS</v>
          </cell>
        </row>
        <row r="93">
          <cell r="A93" t="str">
            <v>MSBUAD</v>
          </cell>
        </row>
        <row r="94">
          <cell r="A94" t="str">
            <v>MSBUTD</v>
          </cell>
        </row>
        <row r="95">
          <cell r="A95" t="str">
            <v>MSBUOT</v>
          </cell>
        </row>
        <row r="96">
          <cell r="A96" t="str">
            <v>MMSSBU</v>
          </cell>
        </row>
        <row r="97">
          <cell r="A97" t="str">
            <v>MFOL</v>
          </cell>
        </row>
        <row r="98">
          <cell r="A98" t="str">
            <v>MFOL</v>
          </cell>
        </row>
        <row r="99">
          <cell r="A99" t="str">
            <v>MFIL</v>
          </cell>
        </row>
        <row r="100">
          <cell r="A100" t="str">
            <v>MFIL</v>
          </cell>
        </row>
        <row r="101">
          <cell r="A101" t="str">
            <v>MMSAF</v>
          </cell>
        </row>
        <row r="102">
          <cell r="A102" t="str">
            <v>MMSAF</v>
          </cell>
        </row>
        <row r="103">
          <cell r="A103" t="str">
            <v>MOICML</v>
          </cell>
        </row>
        <row r="104">
          <cell r="A104" t="str">
            <v>MOICML</v>
          </cell>
        </row>
        <row r="105">
          <cell r="A105" t="str">
            <v>MWCML</v>
          </cell>
        </row>
        <row r="106">
          <cell r="A106" t="str">
            <v>MWCML</v>
          </cell>
        </row>
        <row r="107">
          <cell r="A107" t="str">
            <v>MREN</v>
          </cell>
        </row>
        <row r="108">
          <cell r="A108" t="str">
            <v>MREN</v>
          </cell>
        </row>
        <row r="109">
          <cell r="A109" t="str">
            <v>MSONAL</v>
          </cell>
        </row>
        <row r="110">
          <cell r="A110" t="str">
            <v>MSONAL</v>
          </cell>
        </row>
        <row r="111">
          <cell r="A111" t="str">
            <v>MSSCL</v>
          </cell>
        </row>
        <row r="112">
          <cell r="A112" t="str">
            <v>MSSCL</v>
          </cell>
        </row>
        <row r="113">
          <cell r="A113" t="str">
            <v>MSSLP</v>
          </cell>
        </row>
        <row r="114">
          <cell r="A114" t="str">
            <v>MSSLP</v>
          </cell>
        </row>
        <row r="115">
          <cell r="A115" t="str">
            <v>MSTPL</v>
          </cell>
        </row>
        <row r="116">
          <cell r="A116" t="str">
            <v>MSTPL</v>
          </cell>
        </row>
        <row r="117">
          <cell r="A117" t="str">
            <v>MUSA</v>
          </cell>
        </row>
        <row r="118">
          <cell r="A118" t="str">
            <v>MUSA</v>
          </cell>
        </row>
        <row r="119">
          <cell r="A119" t="str">
            <v>MUSCO</v>
          </cell>
        </row>
        <row r="120">
          <cell r="A120" t="str">
            <v>MUSCO</v>
          </cell>
        </row>
        <row r="121">
          <cell r="A121" t="str">
            <v>MWCJL</v>
          </cell>
        </row>
        <row r="122">
          <cell r="A122" t="str">
            <v>MWCJL</v>
          </cell>
        </row>
        <row r="123">
          <cell r="A123" t="str">
            <v>MWUL</v>
          </cell>
        </row>
        <row r="124">
          <cell r="A124" t="str">
            <v>MWUL</v>
          </cell>
        </row>
        <row r="125">
          <cell r="A125" t="str">
            <v>NBS</v>
          </cell>
        </row>
        <row r="126">
          <cell r="A126" t="str">
            <v>NBS</v>
          </cell>
        </row>
        <row r="127">
          <cell r="A127" t="str">
            <v>SGL</v>
          </cell>
        </row>
        <row r="128">
          <cell r="A128" t="str">
            <v>SGL</v>
          </cell>
        </row>
        <row r="129">
          <cell r="A129" t="str">
            <v>JENSAN</v>
          </cell>
        </row>
        <row r="130">
          <cell r="A130" t="str">
            <v>JENSAN</v>
          </cell>
        </row>
        <row r="131">
          <cell r="A131" t="str">
            <v>SFDL</v>
          </cell>
        </row>
        <row r="132">
          <cell r="A132" t="str">
            <v>SFDL</v>
          </cell>
        </row>
        <row r="133">
          <cell r="A133" t="str">
            <v>SFL</v>
          </cell>
        </row>
        <row r="134">
          <cell r="A134" t="str">
            <v>SFL</v>
          </cell>
        </row>
        <row r="135">
          <cell r="A135" t="str">
            <v>PLEXIN</v>
          </cell>
        </row>
        <row r="136">
          <cell r="A136" t="str">
            <v>PLEXIN</v>
          </cell>
        </row>
        <row r="137">
          <cell r="A137" t="str">
            <v>PLEXUK</v>
          </cell>
        </row>
        <row r="138">
          <cell r="A138" t="str">
            <v>PLEXUK</v>
          </cell>
        </row>
        <row r="139">
          <cell r="A139" t="str">
            <v>PLEXGM</v>
          </cell>
        </row>
        <row r="140">
          <cell r="A140" t="str">
            <v>PLEXGM</v>
          </cell>
        </row>
        <row r="141">
          <cell r="A141" t="str">
            <v>PLEXUS</v>
          </cell>
        </row>
        <row r="142">
          <cell r="A142" t="str">
            <v>PLEXUS</v>
          </cell>
        </row>
        <row r="143">
          <cell r="A143" t="str">
            <v>TMINDO</v>
          </cell>
        </row>
        <row r="144">
          <cell r="A144" t="str">
            <v>TMINDO</v>
          </cell>
        </row>
        <row r="145">
          <cell r="A145" t="str">
            <v>CANVAS</v>
          </cell>
        </row>
        <row r="146">
          <cell r="A146" t="str">
            <v>CANVAS</v>
          </cell>
        </row>
        <row r="147">
          <cell r="A147" t="str">
            <v>MITPL</v>
          </cell>
        </row>
        <row r="148">
          <cell r="A148" t="str">
            <v>MITPL</v>
          </cell>
        </row>
        <row r="149">
          <cell r="A149" t="str">
            <v>FGGMBH</v>
          </cell>
        </row>
        <row r="150">
          <cell r="A150" t="str">
            <v>FGGMBH</v>
          </cell>
        </row>
        <row r="151">
          <cell r="A151" t="str">
            <v>FUGMBH</v>
          </cell>
        </row>
        <row r="152">
          <cell r="A152" t="str">
            <v>FUGMBH</v>
          </cell>
        </row>
        <row r="153">
          <cell r="A153" t="str">
            <v>GSGMBH</v>
          </cell>
        </row>
        <row r="154">
          <cell r="A154" t="str">
            <v>GSGMBH</v>
          </cell>
        </row>
        <row r="155">
          <cell r="A155" t="str">
            <v>JECOAG</v>
          </cell>
        </row>
        <row r="156">
          <cell r="A156" t="str">
            <v>JECOAG</v>
          </cell>
        </row>
        <row r="157">
          <cell r="A157" t="str">
            <v>JJGMBH</v>
          </cell>
        </row>
        <row r="158">
          <cell r="A158" t="str">
            <v>JJGMBH</v>
          </cell>
        </row>
        <row r="159">
          <cell r="A159" t="str">
            <v>MFGL</v>
          </cell>
        </row>
        <row r="160">
          <cell r="A160" t="str">
            <v>MFGL</v>
          </cell>
        </row>
        <row r="161">
          <cell r="A161" t="str">
            <v>MFML</v>
          </cell>
        </row>
        <row r="162">
          <cell r="A162" t="str">
            <v>MFML</v>
          </cell>
        </row>
        <row r="163">
          <cell r="A163" t="str">
            <v>DGPHIL</v>
          </cell>
        </row>
        <row r="164">
          <cell r="A164" t="str">
            <v>DGPHIL</v>
          </cell>
        </row>
        <row r="165">
          <cell r="A165" t="str">
            <v>SCGMBH</v>
          </cell>
        </row>
        <row r="166">
          <cell r="A166" t="str">
            <v>SCGMBH</v>
          </cell>
        </row>
        <row r="167">
          <cell r="A167" t="str">
            <v>FHGMBH</v>
          </cell>
        </row>
        <row r="168">
          <cell r="A168" t="str">
            <v>FHGMBH</v>
          </cell>
        </row>
        <row r="169">
          <cell r="A169" t="str">
            <v>IPNPL</v>
          </cell>
        </row>
        <row r="170">
          <cell r="A170" t="str">
            <v>IPNPL</v>
          </cell>
        </row>
        <row r="171">
          <cell r="A171" t="str">
            <v>FHGMKG</v>
          </cell>
        </row>
        <row r="172">
          <cell r="A172" t="str">
            <v>FHGMKG</v>
          </cell>
        </row>
        <row r="173">
          <cell r="A173" t="str">
            <v>CANUSA</v>
          </cell>
        </row>
        <row r="174">
          <cell r="A174" t="str">
            <v>CANUSA</v>
          </cell>
        </row>
        <row r="175">
          <cell r="A175" t="str">
            <v>MSHCL</v>
          </cell>
        </row>
        <row r="176">
          <cell r="A176" t="str">
            <v>MSHCL</v>
          </cell>
        </row>
        <row r="177">
          <cell r="A177" t="str">
            <v>MHRHMG</v>
          </cell>
        </row>
        <row r="178">
          <cell r="A178" t="str">
            <v>MHRHMG</v>
          </cell>
        </row>
        <row r="179">
          <cell r="A179" t="str">
            <v>MATL</v>
          </cell>
        </row>
        <row r="180">
          <cell r="A180" t="str">
            <v>MATL</v>
          </cell>
        </row>
        <row r="181">
          <cell r="A181" t="str">
            <v>MHARIL</v>
          </cell>
        </row>
        <row r="182">
          <cell r="A182" t="str">
            <v>MHARIL</v>
          </cell>
        </row>
        <row r="183">
          <cell r="A183" t="str">
            <v>ARPL</v>
          </cell>
        </row>
        <row r="184">
          <cell r="A184" t="str">
            <v>ARPL</v>
          </cell>
        </row>
        <row r="185">
          <cell r="A185" t="str">
            <v>MRHFL</v>
          </cell>
        </row>
        <row r="186">
          <cell r="A186" t="str">
            <v>MRHFL</v>
          </cell>
        </row>
        <row r="187">
          <cell r="A187" t="str">
            <v>BCMAL</v>
          </cell>
        </row>
        <row r="188">
          <cell r="A188" t="str">
            <v>BCMAL</v>
          </cell>
        </row>
        <row r="189">
          <cell r="A189" t="str">
            <v>MCPL</v>
          </cell>
        </row>
        <row r="190">
          <cell r="A190" t="str">
            <v>MCPL</v>
          </cell>
        </row>
        <row r="191">
          <cell r="A191" t="str">
            <v>MRPL</v>
          </cell>
        </row>
        <row r="192">
          <cell r="A192" t="str">
            <v>MRPL</v>
          </cell>
        </row>
        <row r="193">
          <cell r="A193" t="str">
            <v>PTL</v>
          </cell>
        </row>
        <row r="194">
          <cell r="A194" t="str">
            <v>PTL</v>
          </cell>
        </row>
        <row r="195">
          <cell r="A195" t="str">
            <v>MTPL</v>
          </cell>
        </row>
        <row r="196">
          <cell r="A196" t="str">
            <v>MTPL</v>
          </cell>
        </row>
        <row r="197">
          <cell r="A197" t="str">
            <v>MFL</v>
          </cell>
        </row>
        <row r="198">
          <cell r="A198" t="str">
            <v>MFL</v>
          </cell>
        </row>
        <row r="199">
          <cell r="A199" t="str">
            <v>MHL</v>
          </cell>
        </row>
        <row r="200">
          <cell r="A200" t="str">
            <v>MHL</v>
          </cell>
        </row>
        <row r="201">
          <cell r="A201" t="str">
            <v>MLL</v>
          </cell>
        </row>
        <row r="202">
          <cell r="A202" t="str">
            <v>MLL</v>
          </cell>
        </row>
        <row r="203">
          <cell r="A203" t="str">
            <v>TMCHIN</v>
          </cell>
        </row>
        <row r="204">
          <cell r="A204" t="str">
            <v>TMCHIN</v>
          </cell>
        </row>
        <row r="205">
          <cell r="A205" t="str">
            <v>MRDL</v>
          </cell>
        </row>
        <row r="206">
          <cell r="A206" t="str">
            <v>MRDL</v>
          </cell>
        </row>
        <row r="207">
          <cell r="A207" t="str">
            <v>MAPL</v>
          </cell>
        </row>
        <row r="208">
          <cell r="A208" t="str">
            <v>MAPL</v>
          </cell>
        </row>
        <row r="209">
          <cell r="A209" t="str">
            <v>MHHB</v>
          </cell>
        </row>
        <row r="210">
          <cell r="A210" t="str">
            <v>MHHB</v>
          </cell>
        </row>
        <row r="211">
          <cell r="A211" t="str">
            <v>MFCSL</v>
          </cell>
        </row>
        <row r="212">
          <cell r="A212" t="str">
            <v>MFCSL</v>
          </cell>
        </row>
        <row r="213">
          <cell r="A213" t="str">
            <v>MGRD</v>
          </cell>
        </row>
        <row r="214">
          <cell r="A214" t="str">
            <v>MGRD</v>
          </cell>
        </row>
        <row r="215">
          <cell r="A215" t="str">
            <v>MNEPL</v>
          </cell>
        </row>
        <row r="216">
          <cell r="A216" t="str">
            <v>MNEPL</v>
          </cell>
        </row>
        <row r="217">
          <cell r="A217" t="str">
            <v>MGIL</v>
          </cell>
        </row>
        <row r="218">
          <cell r="A218" t="str">
            <v>MGIL</v>
          </cell>
        </row>
        <row r="219">
          <cell r="A219" t="str">
            <v>IIGML</v>
          </cell>
        </row>
        <row r="220">
          <cell r="A220" t="str">
            <v>IIGML</v>
          </cell>
        </row>
        <row r="221">
          <cell r="A221" t="str">
            <v>KTL</v>
          </cell>
        </row>
        <row r="222">
          <cell r="A222" t="str">
            <v>KTL</v>
          </cell>
        </row>
        <row r="223">
          <cell r="A223" t="str">
            <v>MMCS</v>
          </cell>
        </row>
        <row r="224">
          <cell r="A224" t="str">
            <v>MMCS</v>
          </cell>
        </row>
        <row r="225">
          <cell r="A225" t="str">
            <v>MBDL</v>
          </cell>
        </row>
        <row r="226">
          <cell r="A226" t="str">
            <v>MBDL</v>
          </cell>
        </row>
        <row r="227">
          <cell r="A227" t="str">
            <v>EES</v>
          </cell>
        </row>
        <row r="228">
          <cell r="A228" t="str">
            <v>EES</v>
          </cell>
        </row>
        <row r="229">
          <cell r="A229" t="str">
            <v>EEF</v>
          </cell>
        </row>
        <row r="230">
          <cell r="A230" t="str">
            <v>EEF</v>
          </cell>
        </row>
        <row r="231">
          <cell r="A231" t="str">
            <v>IDEE</v>
          </cell>
        </row>
        <row r="232">
          <cell r="A232" t="str">
            <v>IDEE</v>
          </cell>
        </row>
        <row r="233">
          <cell r="A233" t="str">
            <v xml:space="preserve">MITCPL </v>
          </cell>
        </row>
        <row r="234">
          <cell r="A234" t="str">
            <v xml:space="preserve">MITCPL </v>
          </cell>
        </row>
        <row r="235">
          <cell r="A235" t="str">
            <v>MCSP</v>
          </cell>
        </row>
        <row r="236">
          <cell r="A236" t="str">
            <v>MCSP</v>
          </cell>
        </row>
        <row r="237">
          <cell r="A237" t="str">
            <v>CGL</v>
          </cell>
        </row>
        <row r="238">
          <cell r="A238" t="str">
            <v>CGL</v>
          </cell>
        </row>
        <row r="239">
          <cell r="A239" t="str">
            <v>MITL</v>
          </cell>
        </row>
        <row r="240">
          <cell r="A240" t="str">
            <v>MITL</v>
          </cell>
        </row>
        <row r="241">
          <cell r="A241" t="str">
            <v>MTWPL</v>
          </cell>
        </row>
        <row r="242">
          <cell r="A242" t="str">
            <v>MTWPL</v>
          </cell>
        </row>
        <row r="243">
          <cell r="A243" t="str">
            <v>MAAPL</v>
          </cell>
        </row>
        <row r="244">
          <cell r="A244" t="str">
            <v>MAAPL</v>
          </cell>
        </row>
        <row r="245">
          <cell r="A245" t="str">
            <v>MUFC</v>
          </cell>
        </row>
        <row r="246">
          <cell r="A246" t="str">
            <v>MUFC</v>
          </cell>
        </row>
        <row r="247">
          <cell r="A247" t="str">
            <v>PTL</v>
          </cell>
        </row>
        <row r="248">
          <cell r="A248" t="str">
            <v>PTL</v>
          </cell>
        </row>
        <row r="249">
          <cell r="A249" t="str">
            <v>MMPTL</v>
          </cell>
        </row>
        <row r="250">
          <cell r="A250" t="str">
            <v>MMPTL</v>
          </cell>
        </row>
        <row r="251">
          <cell r="A251" t="str">
            <v>MDLS</v>
          </cell>
        </row>
        <row r="252">
          <cell r="A252" t="str">
            <v>MDLS</v>
          </cell>
        </row>
        <row r="253">
          <cell r="A253" t="str">
            <v>VCPL</v>
          </cell>
        </row>
        <row r="254">
          <cell r="A254" t="str">
            <v>VCPL</v>
          </cell>
        </row>
        <row r="255">
          <cell r="A255" t="str">
            <v>MYYTCL</v>
          </cell>
        </row>
        <row r="256">
          <cell r="A256" t="str">
            <v>MYYTCL</v>
          </cell>
        </row>
        <row r="257">
          <cell r="A257" t="str">
            <v>MMOSS</v>
          </cell>
        </row>
        <row r="258">
          <cell r="A258" t="str">
            <v>MMOSS</v>
          </cell>
        </row>
        <row r="259">
          <cell r="A259" t="str">
            <v>RIBPL</v>
          </cell>
        </row>
        <row r="260">
          <cell r="A260" t="str">
            <v>RIBPL</v>
          </cell>
        </row>
        <row r="261">
          <cell r="A261" t="str">
            <v>MTS</v>
          </cell>
        </row>
        <row r="262">
          <cell r="A262" t="str">
            <v>MTS</v>
          </cell>
        </row>
        <row r="263">
          <cell r="A263" t="str">
            <v>RIHL</v>
          </cell>
        </row>
        <row r="264">
          <cell r="A264" t="str">
            <v>RIHL</v>
          </cell>
        </row>
        <row r="265">
          <cell r="A265" t="str">
            <v>MRL</v>
          </cell>
        </row>
        <row r="266">
          <cell r="A266" t="str">
            <v>MRL</v>
          </cell>
        </row>
        <row r="267">
          <cell r="A267" t="str">
            <v>TMNL</v>
          </cell>
        </row>
        <row r="268">
          <cell r="A268" t="str">
            <v>TMNL</v>
          </cell>
        </row>
        <row r="269">
          <cell r="A269" t="str">
            <v>TMBL</v>
          </cell>
        </row>
        <row r="270">
          <cell r="A270" t="str">
            <v>TMBL</v>
          </cell>
        </row>
        <row r="271">
          <cell r="A271" t="str">
            <v>MPTPL</v>
          </cell>
        </row>
        <row r="272">
          <cell r="A272" t="str">
            <v>MPTPL</v>
          </cell>
        </row>
        <row r="273">
          <cell r="A273" t="str">
            <v>MCOP</v>
          </cell>
        </row>
        <row r="274">
          <cell r="A274" t="str">
            <v>MCOP</v>
          </cell>
        </row>
        <row r="275">
          <cell r="A275" t="str">
            <v>BAHAG</v>
          </cell>
        </row>
        <row r="276">
          <cell r="A276" t="str">
            <v>BAHAG</v>
          </cell>
        </row>
        <row r="277">
          <cell r="A277" t="str">
            <v>MEPL</v>
          </cell>
        </row>
        <row r="278">
          <cell r="A278" t="str">
            <v>MEPL</v>
          </cell>
        </row>
        <row r="279">
          <cell r="A279" t="str">
            <v>MRVAD</v>
          </cell>
        </row>
        <row r="280">
          <cell r="A280" t="str">
            <v>MRVAD</v>
          </cell>
        </row>
        <row r="281">
          <cell r="A281" t="str">
            <v>MRVTD</v>
          </cell>
        </row>
        <row r="282">
          <cell r="A282" t="str">
            <v>MRVTD</v>
          </cell>
        </row>
        <row r="283">
          <cell r="A283" t="str">
            <v>MRVO</v>
          </cell>
        </row>
        <row r="284">
          <cell r="A284" t="str">
            <v>MRVO</v>
          </cell>
        </row>
        <row r="285">
          <cell r="A285" t="str">
            <v>RECPL</v>
          </cell>
        </row>
        <row r="286">
          <cell r="A286" t="str">
            <v>RECPL</v>
          </cell>
        </row>
        <row r="287">
          <cell r="A287" t="str">
            <v>MAEPL</v>
          </cell>
        </row>
        <row r="288">
          <cell r="A288" t="str">
            <v>MAEPL</v>
          </cell>
        </row>
        <row r="289">
          <cell r="A289" t="str">
            <v>AAPL</v>
          </cell>
        </row>
        <row r="290">
          <cell r="A290" t="str">
            <v>AAPL</v>
          </cell>
        </row>
        <row r="291">
          <cell r="A291" t="str">
            <v>ADL</v>
          </cell>
        </row>
        <row r="292">
          <cell r="A292" t="str">
            <v>ADL</v>
          </cell>
        </row>
        <row r="293">
          <cell r="A293" t="str">
            <v>WDL</v>
          </cell>
        </row>
        <row r="294">
          <cell r="A294" t="str">
            <v>WDL</v>
          </cell>
        </row>
        <row r="295">
          <cell r="A295" t="str">
            <v>GAIPL</v>
          </cell>
        </row>
        <row r="296">
          <cell r="A296" t="str">
            <v>GAIPL</v>
          </cell>
        </row>
        <row r="297">
          <cell r="A297" t="str">
            <v>GPL</v>
          </cell>
        </row>
        <row r="298">
          <cell r="A298" t="str">
            <v>GPL</v>
          </cell>
        </row>
        <row r="299">
          <cell r="A299" t="str">
            <v>GAPL</v>
          </cell>
        </row>
        <row r="300">
          <cell r="A300" t="str">
            <v>GAPL</v>
          </cell>
        </row>
        <row r="301">
          <cell r="A301" t="str">
            <v>GAPPL</v>
          </cell>
        </row>
        <row r="302">
          <cell r="A302" t="str">
            <v>GAPPL</v>
          </cell>
        </row>
        <row r="303">
          <cell r="A303" t="str">
            <v>AFSPL</v>
          </cell>
        </row>
        <row r="304">
          <cell r="A304" t="str">
            <v>AFSPL</v>
          </cell>
        </row>
        <row r="305">
          <cell r="A305" t="str">
            <v>GIL</v>
          </cell>
        </row>
        <row r="306">
          <cell r="A306" t="str">
            <v>GIL</v>
          </cell>
        </row>
        <row r="307">
          <cell r="A307" t="str">
            <v>NTPL</v>
          </cell>
        </row>
        <row r="308">
          <cell r="A308" t="str">
            <v>NTPL</v>
          </cell>
        </row>
        <row r="309">
          <cell r="A309" t="str">
            <v>MEVA</v>
          </cell>
        </row>
        <row r="310">
          <cell r="A310" t="str">
            <v>MEVA</v>
          </cell>
        </row>
        <row r="311">
          <cell r="A311" t="str">
            <v>BCL</v>
          </cell>
        </row>
        <row r="312">
          <cell r="A312" t="str">
            <v>BCL</v>
          </cell>
        </row>
        <row r="313">
          <cell r="A313" t="str">
            <v>MSOPL</v>
          </cell>
        </row>
        <row r="314">
          <cell r="A314" t="str">
            <v>MSOPL</v>
          </cell>
        </row>
        <row r="315">
          <cell r="A315" t="str">
            <v>MBPO</v>
          </cell>
        </row>
        <row r="316">
          <cell r="A316" t="str">
            <v>MBPO</v>
          </cell>
        </row>
        <row r="317">
          <cell r="A317" t="str">
            <v>SYMC</v>
          </cell>
        </row>
        <row r="318">
          <cell r="A318" t="str">
            <v>SYMC</v>
          </cell>
        </row>
        <row r="319">
          <cell r="A319" t="str">
            <v>SEPC</v>
          </cell>
        </row>
        <row r="320">
          <cell r="A320" t="str">
            <v>SEPC</v>
          </cell>
        </row>
        <row r="321">
          <cell r="A321" t="str">
            <v>SMSC</v>
          </cell>
        </row>
        <row r="322">
          <cell r="A322" t="str">
            <v>SMSC</v>
          </cell>
        </row>
        <row r="323">
          <cell r="A323" t="str">
            <v>SYAPC</v>
          </cell>
        </row>
        <row r="324">
          <cell r="A324" t="str">
            <v>SYAPC</v>
          </cell>
        </row>
        <row r="325">
          <cell r="A325" t="str">
            <v>MARPL</v>
          </cell>
        </row>
        <row r="326">
          <cell r="A326" t="str">
            <v>MARPL</v>
          </cell>
        </row>
        <row r="327">
          <cell r="A327" t="str">
            <v>MEPC</v>
          </cell>
        </row>
        <row r="328">
          <cell r="A328" t="str">
            <v>MEPC</v>
          </cell>
        </row>
        <row r="329">
          <cell r="A329" t="str">
            <v>MFUL</v>
          </cell>
        </row>
        <row r="330">
          <cell r="A330" t="str">
            <v>MFUL</v>
          </cell>
        </row>
        <row r="331">
          <cell r="A331" t="str">
            <v>BIAG</v>
          </cell>
        </row>
        <row r="332">
          <cell r="A332" t="str">
            <v>BIAG</v>
          </cell>
        </row>
        <row r="333">
          <cell r="A333" t="str">
            <v>TMTHAI</v>
          </cell>
        </row>
        <row r="334">
          <cell r="A334" t="str">
            <v>TMTHAI</v>
          </cell>
        </row>
        <row r="335">
          <cell r="A335" t="str">
            <v>MTIPL</v>
          </cell>
        </row>
        <row r="336">
          <cell r="A336" t="str">
            <v>MTIPL</v>
          </cell>
        </row>
      </sheetData>
      <sheetData sheetId="40">
        <row r="1">
          <cell r="B1" t="str">
            <v xml:space="preserve">Currency 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Sch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Abstract"/>
      <sheetName val="23 Aug"/>
      <sheetName val="I"/>
      <sheetName val="II"/>
      <sheetName val="III"/>
      <sheetName val="IV"/>
      <sheetName val="V"/>
      <sheetName val="VI"/>
      <sheetName val="VII"/>
      <sheetName val="VIII"/>
      <sheetName val="X"/>
      <sheetName val="XI"/>
      <sheetName val="XII"/>
      <sheetName val="XIV"/>
      <sheetName val="XV"/>
      <sheetName val="XVIII"/>
      <sheetName val="XIX"/>
      <sheetName val="XX"/>
      <sheetName val="XXI"/>
      <sheetName val="XXII"/>
      <sheetName val="XXI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Shape Codes"/>
      <sheetName val="Database"/>
      <sheetName val="Help"/>
      <sheetName val="Setup"/>
      <sheetName val="About"/>
      <sheetName val="More"/>
      <sheetName val="page"/>
      <sheetName val="Info"/>
      <sheetName val="check"/>
      <sheetName val="schedule nos"/>
      <sheetName val="LABOUR RATE"/>
      <sheetName val="Material Rate"/>
      <sheetName val="B'Sheet"/>
      <sheetName val="Asmp"/>
      <sheetName val="SUMMARY"/>
      <sheetName val="RA-markate"/>
      <sheetName val="banilad"/>
      <sheetName val="Mactan"/>
      <sheetName val="Mandaue"/>
      <sheetName val="General"/>
      <sheetName val="SCHEDULE (9)"/>
      <sheetName val="SCHEDULE (8)"/>
      <sheetName val="SCHEDULE (7)"/>
      <sheetName val="SCHEDULE (6)"/>
      <sheetName val="SCHEDULE (5)"/>
      <sheetName val="SCHEDULE (4)"/>
      <sheetName val="SCHEDULE (3)"/>
      <sheetName val="SCHEDULE (2)"/>
      <sheetName val="Basement Budget"/>
      <sheetName val="GBW"/>
      <sheetName val="Extra Item"/>
      <sheetName val="IO LIST"/>
      <sheetName val="Fill this out first..."/>
      <sheetName val="Lead"/>
      <sheetName val="Pay_Sep06"/>
      <sheetName val="Data sheet"/>
      <sheetName val="F1a-Pile"/>
      <sheetName val="Project Budget Worksheet"/>
      <sheetName val="RCC,Ret. Wall"/>
      <sheetName val="Civil Boq"/>
      <sheetName val="INPUT SHEET"/>
      <sheetName val="RES-PLANNING"/>
      <sheetName val="Wordsdata"/>
      <sheetName val="item"/>
      <sheetName val="Labels"/>
      <sheetName val="PRECAST lightconc-II"/>
      <sheetName val="FORM7"/>
      <sheetName val="Code"/>
      <sheetName val="Cover sheet"/>
      <sheetName val="Assumptions"/>
      <sheetName val="LIST OF MAKES"/>
      <sheetName val="Material "/>
      <sheetName val="Intro"/>
      <sheetName val="Labour &amp; Plant"/>
      <sheetName val="p&amp;m"/>
      <sheetName val="analysis"/>
      <sheetName val="Headings"/>
      <sheetName val="MFG"/>
      <sheetName val="Detail"/>
      <sheetName val="BHANDUP"/>
      <sheetName val="Qty Cal"/>
      <sheetName val="ANAL-PUMP HOUSE"/>
      <sheetName val="Pipe trench"/>
      <sheetName val="COST"/>
      <sheetName val="Inc.St.-Link"/>
      <sheetName val="Internal Plaster-FTP-Block D4"/>
      <sheetName val="Sheet1"/>
      <sheetName val="Sales &amp; Prod"/>
      <sheetName val="B1"/>
      <sheetName val="CSA"/>
      <sheetName val="Mechanical"/>
      <sheetName val="Indirects "/>
      <sheetName val="I&amp;C"/>
      <sheetName val="LSS"/>
      <sheetName val="Design"/>
      <sheetName val="Bill 1"/>
      <sheetName val="Bill 2"/>
      <sheetName val="Bill 3"/>
      <sheetName val="Bill 4"/>
      <sheetName val="Bill 5"/>
      <sheetName val="Bill 6"/>
      <sheetName val="Bill 7"/>
      <sheetName val="accom cash"/>
      <sheetName val="Publicbuilding"/>
      <sheetName val="water prop."/>
      <sheetName val="BOQ"/>
      <sheetName val="TSegDetails"/>
      <sheetName val="TMasterConsUnit"/>
      <sheetName val="RowConfig"/>
      <sheetName val="TMasterSeg"/>
      <sheetName val="Data"/>
      <sheetName val="Barsched 8666"/>
      <sheetName val="Costing"/>
      <sheetName val="sumary"/>
      <sheetName val="final abstract"/>
      <sheetName val="Compiled BOQ"/>
      <sheetName val="FINOLEX"/>
      <sheetName val="Bill 3 - Site Works"/>
      <sheetName val="Project Details"/>
      <sheetName val="Basis"/>
      <sheetName val="BASIS -DEC 08"/>
      <sheetName val="Vehicles"/>
      <sheetName val="DSLP"/>
      <sheetName val="Codes"/>
      <sheetName val="D3665 template"/>
      <sheetName val="Staff Acco."/>
      <sheetName val="Shape cords"/>
      <sheetName val="detail'02"/>
      <sheetName val="Fin. Assumpt. - Sensitivities"/>
      <sheetName val="#REF"/>
      <sheetName val="MISBS"/>
      <sheetName val="BOD PL NEW"/>
      <sheetName val="Rate Analysis"/>
      <sheetName val="CASHFLOWS"/>
      <sheetName val="office"/>
      <sheetName val="Lab"/>
      <sheetName val="Material&amp;equipment"/>
      <sheetName val="PriceSummary"/>
      <sheetName val="Administrative Prices"/>
      <sheetName val="SP Break Up"/>
      <sheetName val="월별"/>
      <sheetName val="Set"/>
      <sheetName val="Basic Rate"/>
      <sheetName val="A"/>
      <sheetName val="Balance Quanity BOQ"/>
      <sheetName val="doq7"/>
      <sheetName val="doq 2"/>
      <sheetName val="doq-10"/>
      <sheetName val="doq-9"/>
      <sheetName val="Plant Used in CATS "/>
      <sheetName val="Amort"/>
      <sheetName val="AmortRef"/>
      <sheetName val="ESCON"/>
      <sheetName val="NPV"/>
      <sheetName val="Discounts"/>
      <sheetName val="FitOutConfCentre"/>
      <sheetName val="Core Data"/>
      <sheetName val="Cover"/>
      <sheetName val="Sheet3"/>
      <sheetName val="labour coeff"/>
      <sheetName val="DS-BOQ"/>
      <sheetName val="Internet"/>
      <sheetName val="MN T.B."/>
      <sheetName val="MERGED CODES &amp; NAMES"/>
      <sheetName val="TYPES"/>
      <sheetName val="MPC"/>
      <sheetName val="OVER HEADS"/>
      <sheetName val="S1BOQ"/>
      <sheetName val="Works - Quote Sheet"/>
      <sheetName val="Debit_Transit"/>
      <sheetName val="except wiring"/>
      <sheetName val="HPL"/>
      <sheetName val="TB"/>
      <sheetName val="Shape_Codes"/>
      <sheetName val="schedule_nos"/>
      <sheetName val="LABOUR_RATE"/>
      <sheetName val="Material_Rate"/>
      <sheetName val="SCHEDULE_(9)"/>
      <sheetName val="SCHEDULE_(8)"/>
      <sheetName val="SCHEDULE_(7)"/>
      <sheetName val="SCHEDULE_(6)"/>
      <sheetName val="SCHEDULE_(5)"/>
      <sheetName val="SCHEDULE_(4)"/>
      <sheetName val="SCHEDULE_(3)"/>
      <sheetName val="SCHEDULE_(2)"/>
      <sheetName val="Basement_Budget"/>
      <sheetName val="Extra_Item"/>
      <sheetName val="IO_LIST"/>
      <sheetName val="Fill_this_out_first___"/>
      <sheetName val="Data_sheet"/>
      <sheetName val="Project_Budget_Worksheet"/>
      <sheetName val="RCC,Ret__Wall"/>
      <sheetName val="Civil_Boq"/>
      <sheetName val="INPUT_SHEET"/>
      <sheetName val="PRECAST_lightconc-II"/>
      <sheetName val="Cover_sheet"/>
      <sheetName val="LIST_OF_MAKES"/>
      <sheetName val="Material_"/>
      <sheetName val="Labour_&amp;_Plant"/>
      <sheetName val="Sales_&amp;_Prod"/>
      <sheetName val="Indirects_"/>
      <sheetName val="Bill_1"/>
      <sheetName val="Bill_2"/>
      <sheetName val="Bill_3"/>
      <sheetName val="Bill_4"/>
      <sheetName val="Bill_5"/>
      <sheetName val="Bill_6"/>
      <sheetName val="Bill_7"/>
      <sheetName val="accom_cash"/>
      <sheetName val="Qty_Cal"/>
      <sheetName val="ANAL-PUMP_HOUSE"/>
      <sheetName val="Pipe_trench"/>
      <sheetName val="Inc_St_-Link"/>
      <sheetName val="Internal_Plaster-FTP-Block_D4"/>
      <sheetName val="Barsched_8666"/>
      <sheetName val="final_abstract"/>
      <sheetName val="Compiled_BOQ"/>
      <sheetName val="Bill_3_-_Site_Works"/>
      <sheetName val="Project_Details"/>
      <sheetName val="BASIS_-DEC_08"/>
      <sheetName val="D3665_template"/>
    </sheetNames>
    <sheetDataSet>
      <sheetData sheetId="0">
        <row r="9">
          <cell r="BC9">
            <v>0</v>
          </cell>
        </row>
      </sheetData>
      <sheetData sheetId="1"/>
      <sheetData sheetId="2">
        <row r="1">
          <cell r="A1">
            <v>1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BC9">
            <v>0</v>
          </cell>
        </row>
      </sheetData>
      <sheetData sheetId="9"/>
      <sheetData sheetId="10">
        <row r="1">
          <cell r="A1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Project: Purva Silversands, Pune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>
            <v>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INORD"/>
      <sheetName val="Tunnelform"/>
      <sheetName val="mivan"/>
      <sheetName val="SHphase-1"/>
      <sheetName val="concrete"/>
      <sheetName val="analysis"/>
      <sheetName val="Civil-main building"/>
      <sheetName val="Civil-amenities buildings"/>
      <sheetName val="Roads-pavement-path ways"/>
      <sheetName val="C-Wall BOQ"/>
      <sheetName val="Sheet2"/>
      <sheetName val="GR.slab-reinft"/>
      <sheetName val="2gii"/>
      <sheetName val="upa"/>
      <sheetName val="detail'02"/>
      <sheetName val="PointNo.5"/>
      <sheetName val="Stress Calculation"/>
      <sheetName val="Design"/>
      <sheetName val="GUT (2)"/>
      <sheetName val="ACE-OUT"/>
      <sheetName val="banilad"/>
      <sheetName val="Mactan"/>
      <sheetName val="Mandaue"/>
      <sheetName val="BHANDUP"/>
      <sheetName val="Sheet1"/>
      <sheetName val="#REF"/>
      <sheetName val="Sheet3"/>
      <sheetName val="data"/>
      <sheetName val="SPT vs PHI"/>
      <sheetName val="Detail"/>
      <sheetName val="PRECAST lightconc-II"/>
      <sheetName val="Tender Summary"/>
      <sheetName val=" Net Break Down"/>
      <sheetName val="p&amp;m"/>
      <sheetName val="VCH-SLC"/>
      <sheetName val="Supplier"/>
      <sheetName val="BSH num"/>
      <sheetName val="Labels"/>
      <sheetName val="K.Ajeet"/>
      <sheetName val="Bill No 2 to 8 (Rev)"/>
      <sheetName val="Boq"/>
      <sheetName val="Basic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"/>
      <sheetName val="14"/>
      <sheetName val="A-General"/>
      <sheetName val="Civil-main_building"/>
      <sheetName val="Civil-amenities_buildings"/>
      <sheetName val="Roads-pavement-path_ways"/>
      <sheetName val="C-Wall_BOQ"/>
      <sheetName val="GR_slab-reinft"/>
      <sheetName val="Civil-main_building2"/>
      <sheetName val="Civil-amenities_buildings2"/>
      <sheetName val="Roads-pavement-path_ways2"/>
      <sheetName val="C-Wall_BOQ2"/>
      <sheetName val="GR_slab-reinft2"/>
      <sheetName val="Civil-main_building1"/>
      <sheetName val="Civil-amenities_buildings1"/>
      <sheetName val="Roads-pavement-path_ways1"/>
      <sheetName val="C-Wall_BOQ1"/>
      <sheetName val="GR_slab-reinft1"/>
      <sheetName val="Costing"/>
      <sheetName val="SITE OVERHEADS"/>
      <sheetName val="Citrix"/>
      <sheetName val="Fill this out first..."/>
      <sheetName val="GF Columns"/>
      <sheetName val="Assumption Inputs"/>
      <sheetName val="Bill 3 - Site Works"/>
      <sheetName val="FINOLEX"/>
      <sheetName val="SILICATE"/>
      <sheetName val="PRECAST_lightconc-II"/>
      <sheetName val="PointNo_5"/>
      <sheetName val="PCC"/>
      <sheetName val="cidcoanalysis"/>
      <sheetName val="C Sum"/>
      <sheetName val="A Sum"/>
      <sheetName val="Labour"/>
      <sheetName val="Fin Sum"/>
      <sheetName val="Build-up"/>
      <sheetName val="Detail In Door Stad"/>
      <sheetName val="IO List"/>
      <sheetName val="공장별판관비배부"/>
      <sheetName val="AutoOpen Stub Data"/>
      <sheetName val="HPL"/>
      <sheetName val="Estimation"/>
      <sheetName val="INDIGINEOUS ITEMS "/>
      <sheetName val="07016, Master List-Major Minor"/>
      <sheetName val="Staff Acco."/>
      <sheetName val="labour coeff"/>
      <sheetName val="Flooring"/>
      <sheetName val="ELEC_BOQ"/>
      <sheetName val="4 Annex 1 Basic rate"/>
      <sheetName val="Debits as on 12.04.08"/>
      <sheetName val="Bridges RB"/>
      <sheetName val="Analysis Justi "/>
      <sheetName val="Qty Esti -TCS"/>
      <sheetName val="INPUT"/>
      <sheetName val="Abst Jo"/>
      <sheetName val="Vind-BtB"/>
      <sheetName val="VALMARAND436"/>
      <sheetName val="VALMARAND18"/>
      <sheetName val="BGIPLCEUR"/>
      <sheetName val="BGIUK"/>
      <sheetName val="BPBF4PDOB3"/>
      <sheetName val="BPBF4NORTHROC"/>
      <sheetName val="BPBF4PDOB2"/>
      <sheetName val="BPBF4PLCUSD2"/>
      <sheetName val="BPBF5PLCGBP"/>
      <sheetName val="BPBF6PLC"/>
      <sheetName val="BPBF6PLC2"/>
      <sheetName val="BPBFIN3INVS"/>
      <sheetName val="SUMMARY ALL CO'S"/>
      <sheetName val="BPBFINCOCOMM"/>
      <sheetName val="BPBFINCOPLCUSD50M"/>
      <sheetName val="BPBFINCOPLCUSD"/>
      <sheetName val="BPBGBVPLC"/>
      <sheetName val="BPBGBVPLC3"/>
      <sheetName val="BPBHLDGSPLC"/>
      <sheetName val="BPBINVPLC"/>
      <sheetName val="BPBUKPLCEUR"/>
      <sheetName val="COMMEUROPE"/>
      <sheetName val="COMMMIDEAST"/>
      <sheetName val="COMMPLCEUR"/>
      <sheetName val="COMMPLCUSD"/>
      <sheetName val="EUROPEFIN2"/>
      <sheetName val="FIN2SIMP"/>
      <sheetName val="FIN4BPBINDIA2"/>
      <sheetName val="FIN4BPBINDIA"/>
      <sheetName val="FIN4BPBLLCUSD"/>
      <sheetName val="FIN4INDIAGYPUSD2M"/>
      <sheetName val="FIN4MEXUSD12M"/>
      <sheetName val="FIN4MEXUSD2M"/>
      <sheetName val="FIN4MEXUSD6M"/>
      <sheetName val="FINANCE2PLC"/>
      <sheetName val="FORMPLCEUR"/>
      <sheetName val="FULMARGBPPLC"/>
      <sheetName val="GILEURPLC"/>
      <sheetName val="GYPABPLCSEK"/>
      <sheetName val="GYPBENCOMMEUR100M"/>
      <sheetName val="GYPIBBPBIB"/>
      <sheetName val="IBSWIBETEIL"/>
      <sheetName val="IBSWIPLACO2"/>
      <sheetName val="IBSWIPLACO"/>
      <sheetName val="IBSWIPLC"/>
      <sheetName val="IBSWIPOLSKA"/>
      <sheetName val="INDIA"/>
      <sheetName val="LUXGYPIB"/>
      <sheetName val="LUXPLACOEUR1M"/>
      <sheetName val="LUXPLACOST"/>
      <sheetName val="LUXSIMPEUR"/>
      <sheetName val="LUXSWIGYPIB"/>
      <sheetName val="LUXSWIPLACOEUR18M"/>
      <sheetName val="LUXSWIRIGAUSEUR"/>
      <sheetName val="PLCBPBGBV2"/>
      <sheetName val="PLCBPBGBV"/>
      <sheetName val="PLCBPBGBVROM"/>
      <sheetName val="PLCBPBGBVTHB"/>
      <sheetName val="PLCBPBIOGBP200M"/>
      <sheetName val="PLCBULGARIA"/>
      <sheetName val="PLCCOMMCHF5M"/>
      <sheetName val="PLCCOMMGBP2"/>
      <sheetName val="PLCCOMMGBP330M"/>
      <sheetName val="PLCCOMMGBP3"/>
      <sheetName val="PLCCOMMGBP"/>
      <sheetName val="PLCCOMMUSD5M"/>
      <sheetName val="PLCCOMMUSD"/>
      <sheetName val="PLCDAVEUR26M"/>
      <sheetName val="PLCDISTEUR50M"/>
      <sheetName val="PLCDISTPPL"/>
      <sheetName val="PLCFIN5"/>
      <sheetName val="PLCGYPSHANG"/>
      <sheetName val="PLCITALYEUR18-8M"/>
      <sheetName val="PLCMEXGBP"/>
      <sheetName val="PLCPHIGBP5M"/>
      <sheetName val="PLCPHIUSD"/>
      <sheetName val="PLCPOLSKA2"/>
      <sheetName val="PLCPOLSKA"/>
      <sheetName val="PLCSCANSEM"/>
      <sheetName val="PLCSLOVAKIA"/>
      <sheetName val="PLCSOGGBP"/>
      <sheetName val="PLCTHAIGIPSTHBIF"/>
      <sheetName val="PLCTHAIGIPSTHB"/>
      <sheetName val="PLCTHAIGIPSTHBSI"/>
      <sheetName val="PLCUKGBP300M"/>
      <sheetName val="RIGAGPLCCHF"/>
      <sheetName val="RIGAGPLCEUR2"/>
      <sheetName val="RIGAGPLCEUR"/>
      <sheetName val="RIGASPLCCZK2"/>
      <sheetName val="RIGASPLCCZK"/>
      <sheetName val="RIGHUNGPLCHUF"/>
      <sheetName val="SCONSPLC"/>
      <sheetName val="SIMPEURPLC"/>
      <sheetName val="SIMPPLC"/>
      <sheetName val="VALSIMPEUR"/>
      <sheetName val="CLAY"/>
      <sheetName val="PL"/>
      <sheetName val="Groupings-final"/>
      <sheetName val="Sched"/>
      <sheetName val="Trial"/>
      <sheetName val="FA_Final"/>
      <sheetName val="Break up Sheet"/>
      <sheetName val="Civil-main_building3"/>
      <sheetName val="Civil-amenities_buildings3"/>
      <sheetName val="Roads-pavement-path_ways3"/>
      <sheetName val="C-Wall_BOQ3"/>
      <sheetName val="GR_slab-reinft3"/>
      <sheetName val="Stress_Calculation"/>
      <sheetName val="GUT_(2)"/>
      <sheetName val="_Net_Break_Down"/>
      <sheetName val="Tender_Summary"/>
      <sheetName val="Bill_No_2_to_8_(Rev)"/>
      <sheetName val="SPT_vs_PHI"/>
      <sheetName val="BSH_num"/>
      <sheetName val="11B_"/>
      <sheetName val="IO_List"/>
      <sheetName val="Bill_3_-_Site_Works"/>
      <sheetName val="Fill_this_out_first___"/>
      <sheetName val="GF_Columns"/>
      <sheetName val="Assumption_Inputs"/>
      <sheetName val="K_Ajeet"/>
      <sheetName val="SITE_OVERHEADS"/>
      <sheetName val="Debits_as_on_12_04_08"/>
      <sheetName val="Staff_Acco_"/>
      <sheetName val="labour_coeff"/>
      <sheetName val="macros"/>
      <sheetName val="Requirements"/>
      <sheetName val="Storage"/>
      <sheetName val="Financial"/>
      <sheetName val="Assumptions"/>
      <sheetName val="Deduction of assets"/>
      <sheetName val="GBW"/>
      <sheetName val="Ratio"/>
      <sheetName val="S &amp; A"/>
      <sheetName val="Basis"/>
      <sheetName val="Bank Guarantee"/>
      <sheetName val="PROGRAMME"/>
      <sheetName val="PROG SUMMARY"/>
      <sheetName val="FORM7"/>
      <sheetName val="매크로"/>
      <sheetName val="INDEX"/>
      <sheetName val="AREAS"/>
      <sheetName val="5 NOT REQUIRED"/>
      <sheetName val="strain"/>
      <sheetName val="factors"/>
      <sheetName val="Basement Budget"/>
      <sheetName val="Machinery"/>
      <sheetName val="s"/>
      <sheetName val="NLD - Assum"/>
      <sheetName val="Capex-fixed"/>
      <sheetName val="Material"/>
      <sheetName val="RA"/>
      <sheetName val="INPUT SHEET"/>
      <sheetName val="RES-PLANNING"/>
      <sheetName val="FITZ MORT 94"/>
      <sheetName val="Civil-main_building4"/>
      <sheetName val="Civil-amenities_buildings4"/>
      <sheetName val="Roads-pavement-path_ways4"/>
      <sheetName val="C-Wall_BOQ4"/>
      <sheetName val="GR_slab-reinft4"/>
      <sheetName val="PointNo_51"/>
      <sheetName val="Stress_Calculation1"/>
      <sheetName val="GUT_(2)1"/>
      <sheetName val="SPT_vs_PHI1"/>
      <sheetName val="Bill_No_2_to_8_(Rev)1"/>
      <sheetName val="Bill_3_-_Site_Works1"/>
      <sheetName val="PRECAST_lightconc-II1"/>
      <sheetName val="Fill_this_out_first___1"/>
      <sheetName val="GF_Columns1"/>
      <sheetName val="Assumption_Inputs1"/>
      <sheetName val="_Net_Break_Down1"/>
      <sheetName val="BSH_num1"/>
      <sheetName val="11B_1"/>
      <sheetName val="Tender_Summary1"/>
      <sheetName val="Staff_Acco_1"/>
      <sheetName val="Debits_as_on_12_04_081"/>
      <sheetName val="SITE_OVERHEADS1"/>
      <sheetName val="labour_coeff1"/>
      <sheetName val="K_Ajeet1"/>
      <sheetName val="AutoOpen_Stub_Data"/>
      <sheetName val="Fin_Sum"/>
      <sheetName val="Bridges_RB"/>
      <sheetName val="Analysis_Justi_"/>
      <sheetName val="Qty_Esti_-TCS"/>
      <sheetName val="Abst_Jo"/>
      <sheetName val="INDIGINEOUS_ITEMS_"/>
      <sheetName val="07016,_Master_List-Major_Minor"/>
      <sheetName val="SUMMARY_ALL_CO'S"/>
      <sheetName val="C_Sum"/>
      <sheetName val="A_Sum"/>
      <sheetName val="Break_up_Sheet"/>
      <sheetName val="Deduction_of_assets"/>
      <sheetName val="S_&amp;_A"/>
      <sheetName val="4_Annex_1_Basic_rate"/>
      <sheetName val="Detail_In_Door_Stad"/>
      <sheetName val="5_NOT_REQUIRED"/>
      <sheetName val="Bank_Guarantee"/>
      <sheetName val="3cd Annexure"/>
      <sheetName val="C-Wadl_BOQ2"/>
      <sheetName val="BLOCK-A (MEA.SHEET)"/>
      <sheetName val="BOQ (2)"/>
      <sheetName val="IO_List1"/>
      <sheetName val="Civil-main_building5"/>
      <sheetName val="Civil-amenities_buildings5"/>
      <sheetName val="Roads-pavement-path_ways5"/>
      <sheetName val="C-Wall_BOQ5"/>
      <sheetName val="GR_slab-reinft5"/>
      <sheetName val="PointNo_52"/>
      <sheetName val="_Net_Break_Down2"/>
      <sheetName val="GUT_(2)2"/>
      <sheetName val="Stress_Calculation2"/>
      <sheetName val="11B_2"/>
      <sheetName val="PRECAST_lightconc-II2"/>
      <sheetName val="IO_List2"/>
      <sheetName val="BSH_num2"/>
      <sheetName val="Bill_No_2_to_8_(Rev)2"/>
      <sheetName val="SPT_vs_PHI2"/>
      <sheetName val="Tender_Summary2"/>
      <sheetName val="K_Ajeet2"/>
      <sheetName val="SITE_OVERHEADS2"/>
      <sheetName val="Fill_this_out_first___2"/>
      <sheetName val="GF_Columns2"/>
      <sheetName val="Assumption_Inputs2"/>
      <sheetName val="Bill_3_-_Site_Works2"/>
      <sheetName val="Staff_Acco_2"/>
      <sheetName val="Debits_as_on_12_04_082"/>
      <sheetName val="INDIGINEOUS_ITEMS_1"/>
      <sheetName val="07016,_Master_List-Major_Minor1"/>
      <sheetName val="labour_coeff2"/>
      <sheetName val="Deduction_of_assets1"/>
      <sheetName val="AutoOpen_Stub_Data1"/>
      <sheetName val="Fin_Sum1"/>
      <sheetName val="Bridges_RB1"/>
      <sheetName val="Analysis_Justi_1"/>
      <sheetName val="Qty_Esti_-TCS1"/>
      <sheetName val="Abst_Jo1"/>
      <sheetName val="C_Sum1"/>
      <sheetName val="A_Sum1"/>
      <sheetName val="S_&amp;_A1"/>
      <sheetName val="A.O.R r1Str"/>
      <sheetName val="A.O.R r1"/>
      <sheetName val="A.O.R (2)"/>
      <sheetName val="hyperstatic"/>
      <sheetName val="Legend"/>
      <sheetName val="Story Drift-Part 2"/>
      <sheetName val="AoR Finishing"/>
      <sheetName val="Rate analysis"/>
      <sheetName val="Allg. Angaben"/>
      <sheetName val="Auswahl"/>
      <sheetName val="RA-markate"/>
      <sheetName val="RCC,Ret. Wall"/>
      <sheetName val="keyword"/>
      <sheetName val="SCHEDULE"/>
      <sheetName val="Database"/>
      <sheetName val="schedule nos"/>
      <sheetName val="IDCCALHYD-GOO"/>
      <sheetName val="SUMMARY_ALL_CO'S1"/>
      <sheetName val="Break_up_Sheet1"/>
      <sheetName val="4_Annex_1_Basic_rate1"/>
      <sheetName val="Detail_In_Door_Stad1"/>
      <sheetName val="5_NOT_REQUIRED1"/>
      <sheetName val="Bank_Guarantee1"/>
      <sheetName val="Civil-main_building6"/>
      <sheetName val="Civil-amenities_buildings6"/>
      <sheetName val="Roads-pavement-path_ways6"/>
      <sheetName val="C-Wall_BOQ6"/>
      <sheetName val="GR_slab-reinft6"/>
      <sheetName val="PointNo_53"/>
      <sheetName val="Stress_Calculation3"/>
      <sheetName val="GUT_(2)3"/>
      <sheetName val="SPT_vs_PHI3"/>
      <sheetName val="Bill_No_2_to_8_(Rev)3"/>
      <sheetName val="Bill_3_-_Site_Works3"/>
      <sheetName val="PRECAST_lightconc-II3"/>
      <sheetName val="Fill_this_out_first___3"/>
      <sheetName val="GF_Columns3"/>
      <sheetName val="Assumption_Inputs3"/>
      <sheetName val="_Net_Break_Down3"/>
      <sheetName val="BSH_num3"/>
      <sheetName val="11B_3"/>
      <sheetName val="Tender_Summary3"/>
      <sheetName val="Staff_Acco_3"/>
      <sheetName val="Debits_as_on_12_04_083"/>
      <sheetName val="SITE_OVERHEADS3"/>
      <sheetName val="labour_coeff3"/>
      <sheetName val="K_Ajeet3"/>
      <sheetName val="AutoOpen_Stub_Data2"/>
      <sheetName val="Fin_Sum2"/>
      <sheetName val="Bridges_RB2"/>
      <sheetName val="Analysis_Justi_2"/>
      <sheetName val="Qty_Esti_-TCS2"/>
      <sheetName val="Abst_Jo2"/>
      <sheetName val="INDIGINEOUS_ITEMS_2"/>
      <sheetName val="07016,_Master_List-Major_Minor2"/>
      <sheetName val="SUMMARY_ALL_CO'S2"/>
      <sheetName val="C_Sum2"/>
      <sheetName val="A_Sum2"/>
      <sheetName val="Break_up_Sheet2"/>
      <sheetName val="Deduction_of_assets2"/>
      <sheetName val="S_&amp;_A2"/>
      <sheetName val="4_Annex_1_Basic_rate2"/>
      <sheetName val="Detail_In_Door_Stad2"/>
      <sheetName val="5_NOT_REQUIRED2"/>
      <sheetName val="Bank_Guarantee2"/>
      <sheetName val="Civil-main_building7"/>
      <sheetName val="Civil-amenities_buildings7"/>
      <sheetName val="Roads-pavement-path_ways7"/>
      <sheetName val="C-Wall_BOQ7"/>
      <sheetName val="GR_slab-reinft7"/>
      <sheetName val="PointNo_54"/>
      <sheetName val="Stress_Calculation4"/>
      <sheetName val="GUT_(2)4"/>
      <sheetName val="SPT_vs_PHI4"/>
      <sheetName val="Bill_No_2_to_8_(Rev)4"/>
      <sheetName val="Bill_3_-_Site_Works4"/>
      <sheetName val="PRECAST_lightconc-II4"/>
      <sheetName val="Fill_this_out_first___4"/>
      <sheetName val="GF_Columns4"/>
      <sheetName val="Assumption_Inputs4"/>
      <sheetName val="_Net_Break_Down4"/>
      <sheetName val="BSH_num4"/>
      <sheetName val="11B_4"/>
      <sheetName val="Tender_Summary4"/>
      <sheetName val="Staff_Acco_4"/>
      <sheetName val="Debits_as_on_12_04_084"/>
      <sheetName val="SITE_OVERHEADS4"/>
      <sheetName val="labour_coeff4"/>
      <sheetName val="K_Ajeet4"/>
      <sheetName val="AutoOpen_Stub_Data3"/>
      <sheetName val="Fin_Sum3"/>
      <sheetName val="Bridges_RB3"/>
      <sheetName val="Analysis_Justi_3"/>
      <sheetName val="Qty_Esti_-TCS3"/>
      <sheetName val="Abst_Jo3"/>
      <sheetName val="INDIGINEOUS_ITEMS_3"/>
      <sheetName val="07016,_Master_List-Major_Minor3"/>
      <sheetName val="SUMMARY_ALL_CO'S3"/>
      <sheetName val="C_Sum3"/>
      <sheetName val="A_Sum3"/>
      <sheetName val="Break_up_Sheet3"/>
      <sheetName val="Deduction_of_assets3"/>
      <sheetName val="S_&amp;_A3"/>
      <sheetName val="4_Annex_1_Basic_rate3"/>
      <sheetName val="Detail_In_Door_Stad3"/>
      <sheetName val="5_NOT_REQUIRED3"/>
      <sheetName val="Bank_Guarantee3"/>
      <sheetName val="Basement_Budget"/>
      <sheetName val="PROG_SUMMARY"/>
      <sheetName val="INPUT_SHEET"/>
      <sheetName val="FITZ_MORT_94"/>
      <sheetName val="Civil-main_building8"/>
      <sheetName val="Civil-amenities_buildings8"/>
      <sheetName val="Roads-pavement-path_ways8"/>
      <sheetName val="C-Wall_BOQ8"/>
      <sheetName val="GR_slab-reinft8"/>
      <sheetName val="PointNo_55"/>
      <sheetName val="Stress_Calculation5"/>
      <sheetName val="GUT_(2)5"/>
      <sheetName val="SPT_vs_PHI5"/>
      <sheetName val="Bill_No_2_to_8_(Rev)5"/>
      <sheetName val="Bill_3_-_Site_Works5"/>
      <sheetName val="PRECAST_lightconc-II5"/>
      <sheetName val="Fill_this_out_first___5"/>
      <sheetName val="GF_Columns5"/>
      <sheetName val="Assumption_Inputs5"/>
      <sheetName val="_Net_Break_Down5"/>
      <sheetName val="BSH_num5"/>
      <sheetName val="11B_5"/>
      <sheetName val="Tender_Summary5"/>
      <sheetName val="Staff_Acco_5"/>
      <sheetName val="Debits_as_on_12_04_085"/>
      <sheetName val="SITE_OVERHEADS5"/>
      <sheetName val="labour_coeff5"/>
      <sheetName val="K_Ajeet5"/>
      <sheetName val="AutoOpen_Stub_Data4"/>
      <sheetName val="Fin_Sum4"/>
      <sheetName val="Bridges_RB4"/>
      <sheetName val="Analysis_Justi_4"/>
      <sheetName val="Qty_Esti_-TCS4"/>
      <sheetName val="Abst_Jo4"/>
      <sheetName val="INDIGINEOUS_ITEMS_4"/>
      <sheetName val="07016,_Master_List-Major_Minor4"/>
      <sheetName val="SUMMARY_ALL_CO'S4"/>
      <sheetName val="C_Sum4"/>
      <sheetName val="A_Sum4"/>
      <sheetName val="Break_up_Sheet4"/>
      <sheetName val="Deduction_of_assets4"/>
      <sheetName val="S_&amp;_A4"/>
      <sheetName val="4_Annex_1_Basic_rate4"/>
      <sheetName val="Detail_In_Door_Stad4"/>
      <sheetName val="5_NOT_REQUIRED4"/>
      <sheetName val="Bank_Guarantee4"/>
      <sheetName val="Basement_Budget1"/>
      <sheetName val="PROG_SUMMARY1"/>
      <sheetName val="INPUT_SHEET1"/>
      <sheetName val="FITZ_MORT_941"/>
      <sheetName val="Ave.wtd.rates"/>
      <sheetName val="Material "/>
      <sheetName val="Labour &amp; Plant"/>
      <sheetName val="Basic Rates"/>
      <sheetName val="Mat_Cost"/>
      <sheetName val="9. Package split - Cost "/>
      <sheetName val="strand"/>
      <sheetName val="Annex"/>
      <sheetName val="DETAILED  BOQ"/>
      <sheetName val="Control"/>
      <sheetName val="Deckblatt"/>
      <sheetName val="Sludge Cal"/>
      <sheetName val="COLUMN"/>
      <sheetName val="Introduction"/>
      <sheetName val="Old"/>
      <sheetName val="Operating Statistics"/>
      <sheetName val="Financials"/>
      <sheetName val="NC-CM"/>
      <sheetName val="Indices"/>
      <sheetName val="HEAD"/>
      <sheetName val="CASHFLOWS"/>
      <sheetName val="Works - Quote Sheet"/>
      <sheetName val="LABOUR RATE"/>
      <sheetName val="Material Rate"/>
      <sheetName val="MASTER_RATE ANALYSIS"/>
      <sheetName val="PA- Consutant "/>
      <sheetName val="合成単価作成表-BLDG"/>
      <sheetName val="ecc_res"/>
      <sheetName val="PARAMETRES"/>
      <sheetName val="IO_List3"/>
      <sheetName val="BOQ_(2)"/>
      <sheetName val="BLOCK-A_(MEA_SHEET)"/>
      <sheetName val="A_O_R_r1Str"/>
      <sheetName val="A_O_R_r1"/>
      <sheetName val="A_O_R_(2)"/>
      <sheetName val="FitOutConfCentre"/>
      <sheetName val="CABLERET"/>
      <sheetName val="Makro1"/>
      <sheetName val="Balance sheet DCCDL Nov 06"/>
      <sheetName val=" COP 100%"/>
      <sheetName val="Top sheet"/>
      <sheetName val="Certificate"/>
      <sheetName val="Abstract"/>
      <sheetName val="M-Book for Conc"/>
      <sheetName val="LEVELS"/>
      <sheetName val="Rein.Steel"/>
      <sheetName val="M-Book for FW"/>
      <sheetName val="M-Book others"/>
      <sheetName val="M-Book filling"/>
      <sheetName val="beam-reinft-machine rm"/>
      <sheetName val="jobhist"/>
      <sheetName val="Bill 1"/>
      <sheetName val="Bill 2"/>
      <sheetName val="Bill 3"/>
      <sheetName val="Bill 4"/>
      <sheetName val="Bill 5"/>
      <sheetName val="Bill 6"/>
      <sheetName val="Bill 7"/>
      <sheetName val="lookups"/>
      <sheetName val="ref"/>
      <sheetName val="office"/>
      <sheetName val="Lab"/>
      <sheetName val="beam-reinft-IIInd floor"/>
      <sheetName val="A-Property"/>
      <sheetName val="annx-1(Boq)"/>
      <sheetName val="IRP all H2s"/>
      <sheetName val="ENCL9"/>
      <sheetName val="Bechtel Norms"/>
      <sheetName val="CS PIPING"/>
      <sheetName val="TECH DATA"/>
      <sheetName val="Structure Bills Qty"/>
      <sheetName val="SOA"/>
      <sheetName val="Podium Areas"/>
      <sheetName val="calcul"/>
      <sheetName val="BTI"/>
      <sheetName val="CHR"/>
      <sheetName val="HML"/>
      <sheetName val="HSR"/>
      <sheetName val="JPR"/>
      <sheetName val="KRNL"/>
      <sheetName val="LKNW"/>
      <sheetName val="LDH"/>
      <sheetName val="ORI"/>
      <sheetName val="WB"/>
      <sheetName val="Power &amp; Fuel(SMS)"/>
      <sheetName val="Assump"/>
      <sheetName val="Inter Co Balances"/>
      <sheetName val="NotesRelatedParties_1"/>
      <sheetName val="Lists"/>
      <sheetName val="NotesSubsidiaryInformation_1"/>
      <sheetName val="BRP&amp;L"/>
      <sheetName val="9-1차이내역"/>
      <sheetName val="Summary"/>
      <sheetName val="Ave_wtd_rates"/>
      <sheetName val="Material_"/>
      <sheetName val="Sludge_Cal"/>
      <sheetName val="NLD_-_Assum"/>
      <sheetName val="3cd_Annexure"/>
      <sheetName val="Operating_Statistics"/>
      <sheetName val="Bechtel_Norms"/>
      <sheetName val="CS_PIPING"/>
      <sheetName val="TECH_DATA"/>
      <sheetName val="Story_Drift-Part_2"/>
      <sheetName val="schedule_nos"/>
      <sheetName val="RCC,Ret__Wall"/>
      <sheetName val="갑지"/>
      <sheetName val="Mahole"/>
      <sheetName val="@risk rents and incentives"/>
      <sheetName val="Car park lease"/>
      <sheetName val="Net rent analysis"/>
      <sheetName val="A.O.R."/>
      <sheetName val="sheet6"/>
      <sheetName val="Boq- Civil"/>
      <sheetName val="Input &amp; Calculations"/>
      <sheetName val="Values"/>
      <sheetName val="MAINBS1"/>
      <sheetName val="galfareqp"/>
      <sheetName val="Interest"/>
      <sheetName val="Project Master"/>
      <sheetName val="Staff"/>
      <sheetName val="Conc"/>
      <sheetName val="Excv-Qty&amp;Rate"/>
      <sheetName val="RESULT"/>
      <sheetName val="water prop."/>
      <sheetName val="hyperstatic-3"/>
      <sheetName val="Transfer"/>
      <sheetName val="old_serial no."/>
      <sheetName val="tot_ass_9697"/>
      <sheetName val="TBAL9697 -group wise  sdpl"/>
      <sheetName val="PriceSummary"/>
      <sheetName val="Estimate"/>
      <sheetName val="Phasing"/>
      <sheetName val="Internet"/>
      <sheetName val="Sec-I"/>
      <sheetName val="MFG"/>
      <sheetName val="SP Break Up"/>
      <sheetName val="Allg__Angaben"/>
      <sheetName val="BS1"/>
      <sheetName val="Light fitt"/>
      <sheetName val="Load Details(B2)"/>
      <sheetName val="grid"/>
      <sheetName val="Inc.St.-Link"/>
      <sheetName val="Sales &amp; Prod"/>
      <sheetName val="ESCON"/>
      <sheetName val="DSLP"/>
      <sheetName val="General"/>
      <sheetName val="Amort"/>
      <sheetName val="AmortRef"/>
      <sheetName val="Sch"/>
      <sheetName val="Consol"/>
      <sheetName val="Area Statement"/>
      <sheetName val="UNP-NCW "/>
      <sheetName val="Det_Des"/>
      <sheetName val="inter"/>
      <sheetName val="MISBS"/>
      <sheetName val="BOD PL NEW"/>
      <sheetName val="final abstract"/>
      <sheetName val="Balance_sheet_DCCDL_Nov_06"/>
      <sheetName val="_COP_100%"/>
      <sheetName val="Rate_analysis"/>
      <sheetName val="Basic_Rates"/>
      <sheetName val="Section 3_DPR"/>
      <sheetName val="Intro"/>
      <sheetName val="S1BOQ"/>
      <sheetName val="Flanged Beams"/>
      <sheetName val="Rectangular Beam"/>
      <sheetName val="TYPE-1"/>
      <sheetName val="TYPE-3"/>
      <sheetName val="BC &amp; MNB "/>
      <sheetName val="XREF"/>
      <sheetName val="Debtors analysis"/>
      <sheetName val="Total Debtors Ageing Sheet"/>
      <sheetName val="Revised Summary"/>
      <sheetName val="A"/>
      <sheetName val="CFForecast detail"/>
      <sheetName val="Project Budget Worksheet"/>
      <sheetName val="P&amp;LSum"/>
      <sheetName val="Detail P&amp;L"/>
      <sheetName val="Assumption Sheet"/>
      <sheetName val="Electrical"/>
      <sheetName val="para"/>
      <sheetName val="kppl pl"/>
      <sheetName val="Measurment"/>
      <sheetName val="Administrative Prices"/>
      <sheetName val="BaseWeight"/>
      <sheetName val="UPA(Part C,D,E,G,H)"/>
      <sheetName val="Materials"/>
      <sheetName val="CEP99"/>
      <sheetName val="Set"/>
      <sheetName val="Headings"/>
      <sheetName val="MN T.B."/>
      <sheetName val="Extra Item"/>
      <sheetName val="Modular"/>
      <sheetName val="GN-ST-10"/>
      <sheetName val="compu(format)"/>
      <sheetName val="LMP"/>
      <sheetName val="환율"/>
      <sheetName val="Debtors Service Tax"/>
      <sheetName val="Wastage"/>
      <sheetName val="Stru Labour rate"/>
      <sheetName val="Curing Analysis"/>
      <sheetName val="Formwork"/>
      <sheetName val="MS items"/>
      <sheetName val="Tunnel Fw"/>
      <sheetName val="precast"/>
      <sheetName val="Cover"/>
      <sheetName val="accom cash"/>
      <sheetName val="Civil Boq"/>
      <sheetName val="fco"/>
      <sheetName val="IT-Fri Base"/>
      <sheetName val="CMISFA"/>
      <sheetName val="00acttbl"/>
      <sheetName val="PSrpt25"/>
      <sheetName val="00budtbl"/>
      <sheetName val="Data Tables"/>
      <sheetName val="Source Ref."/>
      <sheetName val="Civil-main_building9"/>
      <sheetName val="Civil-amenities_buildings9"/>
      <sheetName val="Roads-pavement-path_ways9"/>
      <sheetName val="C-Wall_BOQ9"/>
      <sheetName val="GR_slab-reinft9"/>
      <sheetName val="GUT_(2)6"/>
      <sheetName val="PointNo_56"/>
      <sheetName val="SPT_vs_PHI6"/>
      <sheetName val="Stress_Calculation6"/>
      <sheetName val="Bill_No_2_to_8_(Rev)6"/>
      <sheetName val="Bill_3_-_Site_Works6"/>
      <sheetName val="PRECAST_lightconc-II6"/>
      <sheetName val="Fill_this_out_first___6"/>
      <sheetName val="GF_Columns6"/>
      <sheetName val="Assumption_Inputs6"/>
      <sheetName val="_Net_Break_Down6"/>
      <sheetName val="BSH_num6"/>
      <sheetName val="11B_6"/>
      <sheetName val="Tender_Summary6"/>
      <sheetName val="Staff_Acco_6"/>
      <sheetName val="labour_coeff6"/>
      <sheetName val="SITE_OVERHEADS6"/>
      <sheetName val="Debits_as_on_12_04_086"/>
      <sheetName val="K_Ajeet6"/>
      <sheetName val="AutoOpen_Stub_Data5"/>
      <sheetName val="Fin_Sum5"/>
      <sheetName val="Bridges_RB5"/>
      <sheetName val="Analysis_Justi_5"/>
      <sheetName val="Qty_Esti_-TCS5"/>
      <sheetName val="Abst_Jo5"/>
      <sheetName val="INDIGINEOUS_ITEMS_5"/>
      <sheetName val="07016,_Master_List-Major_Minor5"/>
      <sheetName val="C_Sum5"/>
      <sheetName val="A_Sum5"/>
      <sheetName val="4_Annex_1_Basic_rate5"/>
      <sheetName val="SUMMARY_ALL_CO'S5"/>
      <sheetName val="Detail_In_Door_Stad5"/>
      <sheetName val="Bank_Guarantee5"/>
      <sheetName val="Break_up_Sheet5"/>
      <sheetName val="S_&amp;_A5"/>
      <sheetName val="Deduction_of_assets5"/>
      <sheetName val="PROG_SUMMARY2"/>
      <sheetName val="5_NOT_REQUIRED5"/>
      <sheetName val="NLD_-_Assum1"/>
      <sheetName val="3cd_Annexure1"/>
      <sheetName val="BLOCK-A_(MEA_SHEET)1"/>
      <sheetName val="Sludge_Cal1"/>
      <sheetName val="Basement_Budget2"/>
      <sheetName val="FITZ_MORT_942"/>
      <sheetName val="Operating_Statistics1"/>
      <sheetName val="Story_Drift-Part_21"/>
      <sheetName val="A_O_R_r1Str1"/>
      <sheetName val="A_O_R_r11"/>
      <sheetName val="A_O_R_(2)1"/>
      <sheetName val="INPUT_SHEET2"/>
      <sheetName val="BOQ_(2)1"/>
      <sheetName val="Bill_1"/>
      <sheetName val="Bill_2"/>
      <sheetName val="Bill_3"/>
      <sheetName val="Bill_4"/>
      <sheetName val="Bill_5"/>
      <sheetName val="Bill_6"/>
      <sheetName val="Bill_7"/>
      <sheetName val="schedule_nos1"/>
      <sheetName val="RCC,Ret__Wall1"/>
      <sheetName val="Ave_wtd_rates1"/>
      <sheetName val="Material_1"/>
      <sheetName val="Labour_&amp;_Plant"/>
      <sheetName val="9__Package_split_-_Cost_"/>
      <sheetName val="DETAILED__BOQ"/>
      <sheetName val="beam-reinft-IIInd_floor"/>
      <sheetName val="Works_-_Quote_Sheet"/>
      <sheetName val="AoR_Finishing"/>
      <sheetName val="MASTER_RATE_ANALYSIS"/>
      <sheetName val="PA-_Consutant_"/>
      <sheetName val="LABOUR_RATE"/>
      <sheetName val="Material_Rate"/>
      <sheetName val="Bechtel_Norms1"/>
      <sheetName val="CS_PIPING1"/>
      <sheetName val="TECH_DATA1"/>
      <sheetName val="Top_sheet"/>
      <sheetName val="M-Book_for_Conc"/>
      <sheetName val="Rein_Steel"/>
      <sheetName val="M-Book_for_FW"/>
      <sheetName val="M-Book_others"/>
      <sheetName val="M-Book_filling"/>
      <sheetName val="beam-reinft-machine_rm"/>
      <sheetName val="Structure_Bills_Qty"/>
      <sheetName val="Podium_Areas"/>
      <sheetName val="IRP_all_H2s"/>
      <sheetName val="@risk_rents_and_incentives"/>
      <sheetName val="Car_park_lease"/>
      <sheetName val="Net_rent_analysis"/>
      <sheetName val="old_serial_no_"/>
      <sheetName val="A_O_R_"/>
      <sheetName val="SP_Break_Up"/>
      <sheetName val="Inter_Co_Balances"/>
      <sheetName val="water_prop_"/>
      <sheetName val="Fin. Assumpt. - Sensitivities"/>
      <sheetName val="SC Cost FEB 03"/>
      <sheetName val="Core Data"/>
      <sheetName val="train cash"/>
      <sheetName val="d-safe specs"/>
      <sheetName val="SOR"/>
      <sheetName val="STK"/>
      <sheetName val="MG"/>
      <sheetName val="目录"/>
      <sheetName val="CSA"/>
      <sheetName val="Mechanical"/>
      <sheetName val="Indirects "/>
      <sheetName val="I&amp;C"/>
      <sheetName val="LSS"/>
      <sheetName val="CPA_EQP"/>
      <sheetName val="Site Dev BOQ"/>
      <sheetName val="(Do not delete)"/>
      <sheetName val="Voucher"/>
      <sheetName val="Cal"/>
      <sheetName val="Validation sheet"/>
      <sheetName val="ACE-IN"/>
      <sheetName val="NANJING"/>
      <sheetName val="Segment Report working"/>
      <sheetName val="Fixed Assets &amp; Depreciation"/>
      <sheetName val="CAT_5"/>
      <sheetName val="Slope area"/>
      <sheetName val="TABLES"/>
      <sheetName val="Valves"/>
      <sheetName val="MS Rates"/>
      <sheetName val="Array"/>
      <sheetName val="Array (2)"/>
      <sheetName val="basdat"/>
      <sheetName val="B1"/>
      <sheetName val="wordsdata"/>
      <sheetName val="BUDGET"/>
      <sheetName val="ESI &amp; PF DELHI"/>
      <sheetName val="CROSS-SECTION"/>
      <sheetName val="Basic Rate"/>
      <sheetName val="B'Sheet"/>
      <sheetName val="Asmp"/>
      <sheetName val="MERGED CODES &amp; NAMES"/>
      <sheetName val="TYPES"/>
      <sheetName val="MPC"/>
      <sheetName val="AILC004"/>
      <sheetName val="v"/>
      <sheetName val="Back_Cal_for OMC"/>
      <sheetName val="std.wt."/>
      <sheetName val="MASTER"/>
      <sheetName val="DETAIL SHEET"/>
      <sheetName val="Area"/>
      <sheetName val="FT-05-02IsoBOM"/>
      <sheetName val="Analisa STR"/>
      <sheetName val="cost summary"/>
      <sheetName val="Elec Summ"/>
      <sheetName val="ELEC BOQ"/>
      <sheetName val="TRACK BUSWAY"/>
      <sheetName val="BBT"/>
      <sheetName val="LIGHTING"/>
      <sheetName val="LMS"/>
      <sheetName val="DontDelete"/>
      <sheetName val="col-reinft1"/>
      <sheetName val="SEW4"/>
      <sheetName val="Settings"/>
      <sheetName val="BALAN1"/>
      <sheetName val="Bed Class"/>
      <sheetName val="Cd"/>
      <sheetName val="D2_CO"/>
      <sheetName val="VALUE2_5"/>
      <sheetName val="Setup Variables"/>
      <sheetName val="STAFFSCHED "/>
      <sheetName val="IO's"/>
      <sheetName val="Prices"/>
      <sheetName val="FINA"/>
      <sheetName val="Area Analysis"/>
      <sheetName val="Sensitivity"/>
      <sheetName val="rent &amp; value assumptions"/>
      <sheetName val="PSDA detailed cashflow for debt"/>
      <sheetName val="Financing Assumptions"/>
      <sheetName val="Equity shares analysis"/>
      <sheetName val="Loan B interest"/>
      <sheetName val="Loan covenant tests"/>
      <sheetName val="Rents committed"/>
      <sheetName val="LCC profit share calculation"/>
      <sheetName val="Loan A interest guarantee"/>
      <sheetName val="Ground Floor"/>
      <sheetName val="BASIS -DEC 08"/>
      <sheetName val="Lead"/>
      <sheetName val="Cash2"/>
      <sheetName val="Z"/>
      <sheetName val="기계내역서"/>
      <sheetName val="Pile cap"/>
      <sheetName val="Khalifa Parkf"/>
      <sheetName val="discounts_XP140"/>
      <sheetName val="Costcal"/>
      <sheetName val="L (4)"/>
      <sheetName val="Oracle Upload"/>
      <sheetName val="base"/>
      <sheetName val="qty schedule"/>
      <sheetName val="Westin FOH &amp; BOH Split"/>
      <sheetName val="405"/>
      <sheetName val="427"/>
      <sheetName val="403"/>
      <sheetName val="Legal Risk Analysis"/>
      <sheetName val="M.S."/>
      <sheetName val="Actuals_by_Job"/>
      <sheetName val="Outlook"/>
      <sheetName val="CIP Summary 0012"/>
      <sheetName val="CIP Detail 0011"/>
      <sheetName val="VLOOK"/>
      <sheetName val="99 to 00 blns"/>
      <sheetName val="AV"/>
      <sheetName val="Plant Used in CATS "/>
      <sheetName val="FILIALE"/>
      <sheetName val=""/>
      <sheetName val="1.01 (a)"/>
      <sheetName val="BULook"/>
      <sheetName val="Basic_Rates1"/>
      <sheetName val="Rate_analysis1"/>
      <sheetName val="Balance_sheet_DCCDL_Nov_061"/>
      <sheetName val="_COP_100%1"/>
      <sheetName val="Allg__Angaben1"/>
      <sheetName val="Sales_&amp;_Prod"/>
      <sheetName val="Revised_Summary"/>
      <sheetName val="BOD_PL_NEW"/>
      <sheetName val="final_abstract"/>
      <sheetName val="UNP-NCW_"/>
      <sheetName val="Section_3_DPR"/>
      <sheetName val="Flanged_Beams"/>
      <sheetName val="Rectangular_Beam"/>
      <sheetName val="BC_&amp;_MNB_"/>
      <sheetName val="Debtors_analysis"/>
      <sheetName val="Total_Debtors_Ageing_Sheet"/>
      <sheetName val="CFForecast_detail"/>
      <sheetName val="TBAL9697_-group_wise__sdpl"/>
      <sheetName val="Project_Budget_Worksheet"/>
      <sheetName val="Detail_P&amp;L"/>
      <sheetName val="Assumption_Sheet"/>
      <sheetName val="kppl_pl"/>
      <sheetName val="SCHEDULE OF RATES"/>
      <sheetName val="stub Column"/>
      <sheetName val="Civil-main_building10"/>
      <sheetName val="Civil-amenities_buildings10"/>
      <sheetName val="Roads-pavement-path_ways10"/>
      <sheetName val="C-Wall_BOQ10"/>
      <sheetName val="GR_slab-reinft10"/>
      <sheetName val="PointNo_57"/>
      <sheetName val="Stress_Calculation7"/>
      <sheetName val="GUT_(2)7"/>
      <sheetName val="SPT_vs_PHI7"/>
      <sheetName val="Bill_No_2_to_8_(Rev)7"/>
      <sheetName val="_Net_Break_Down7"/>
      <sheetName val="Bill_3_-_Site_Works7"/>
      <sheetName val="PRECAST_lightconc-II7"/>
      <sheetName val="Fill_this_out_first___7"/>
      <sheetName val="GF_Columns7"/>
      <sheetName val="Assumption_Inputs7"/>
      <sheetName val="BSH_num7"/>
      <sheetName val="11B_7"/>
      <sheetName val="Tender_Summary7"/>
      <sheetName val="K_Ajeet7"/>
      <sheetName val="SITE_OVERHEADS7"/>
      <sheetName val="Staff_Acco_7"/>
      <sheetName val="Debits_as_on_12_04_087"/>
      <sheetName val="labour_coeff7"/>
      <sheetName val="AutoOpen_Stub_Data6"/>
      <sheetName val="Fin_Sum6"/>
      <sheetName val="Bridges_RB6"/>
      <sheetName val="Analysis_Justi_6"/>
      <sheetName val="Qty_Esti_-TCS6"/>
      <sheetName val="Abst_Jo6"/>
      <sheetName val="INDIGINEOUS_ITEMS_6"/>
      <sheetName val="07016,_Master_List-Major_Minor6"/>
      <sheetName val="C_Sum6"/>
      <sheetName val="A_Sum6"/>
      <sheetName val="4_Annex_1_Basic_rate6"/>
      <sheetName val="Detail_In_Door_Stad6"/>
      <sheetName val="SUMMARY_ALL_CO'S6"/>
      <sheetName val="S_&amp;_A6"/>
      <sheetName val="Bank_Guarantee6"/>
      <sheetName val="Deduction_of_assets6"/>
      <sheetName val="PROG_SUMMARY3"/>
      <sheetName val="Break_up_Sheet6"/>
      <sheetName val="BLOCK-A_(MEA_SHEET)2"/>
      <sheetName val="5_NOT_REQUIRED6"/>
      <sheetName val="A_O_R_r1Str2"/>
      <sheetName val="A_O_R_r12"/>
      <sheetName val="A_O_R_(2)2"/>
      <sheetName val="Basement_Budget3"/>
      <sheetName val="FITZ_MORT_943"/>
      <sheetName val="BOQ_(2)2"/>
      <sheetName val="INPUT_SHEET3"/>
      <sheetName val="Bill_11"/>
      <sheetName val="Bill_21"/>
      <sheetName val="Bill_31"/>
      <sheetName val="Bill_41"/>
      <sheetName val="Bill_51"/>
      <sheetName val="Bill_61"/>
      <sheetName val="Bill_71"/>
      <sheetName val="AoR_Finishing1"/>
      <sheetName val="9__Package_split_-_Cost_1"/>
      <sheetName val="Labour_&amp;_Plant1"/>
      <sheetName val="DETAILED__BOQ1"/>
      <sheetName val="LABOUR_RATE1"/>
      <sheetName val="Material_Rate1"/>
      <sheetName val="accom_cash"/>
      <sheetName val="train_cash"/>
      <sheetName val="Podium_Areas1"/>
      <sheetName val="A_O_R_1"/>
      <sheetName val="Load_Details(B2)"/>
      <sheetName val="Source_Ref_"/>
      <sheetName val="MN_T_B_"/>
      <sheetName val="SC_Cost_FEB_03"/>
      <sheetName val="UPA(Part_C,D,E,G,H)"/>
      <sheetName val="Light_fitt"/>
      <sheetName val="Boq-_Civil"/>
      <sheetName val="Input_&amp;_Calculations"/>
      <sheetName val="Administrative_Prices"/>
      <sheetName val="Fin__Assumpt__-_Sensitivities"/>
      <sheetName val="Project_Master"/>
      <sheetName val="Extra_Item"/>
      <sheetName val=" COP"/>
      <sheetName val="Dropdown list"/>
      <sheetName val="Gen Info"/>
      <sheetName val="Elect."/>
      <sheetName val="NOT FULL RESTRAINT"/>
      <sheetName val="BEARING &amp; BUCKLING"/>
      <sheetName val="PFC"/>
      <sheetName val="UC"/>
      <sheetName val="RSJ"/>
      <sheetName val="purpose&amp;input"/>
      <sheetName val="Detail 1A"/>
      <sheetName val="Rate"/>
      <sheetName val="TRIAL BALANCE"/>
      <sheetName val="Material&amp;equipment"/>
      <sheetName val="R.A."/>
      <sheetName val="외화금융(97-03)"/>
      <sheetName val="연돌일위집계"/>
      <sheetName val="Revenue-Invoicewise"/>
      <sheetName val="1010"/>
      <sheetName val="1020"/>
      <sheetName val="1090"/>
      <sheetName val="COST"/>
      <sheetName val="girder"/>
      <sheetName val="Rocker"/>
      <sheetName val="Materials Cost(PCC)"/>
      <sheetName val="L&amp;T formwork system"/>
      <sheetName val="Pile load test-Rock anchor"/>
      <sheetName val="Design (singly reinforced beam)"/>
      <sheetName val="Foundation"/>
      <sheetName val="Hoop stress"/>
      <sheetName val="strongback"/>
      <sheetName val="D-Shackle"/>
      <sheetName val="ISA"/>
      <sheetName val="ISMB"/>
      <sheetName val="shoring using plates"/>
      <sheetName val="ISMC"/>
      <sheetName val="Gantry track"/>
      <sheetName val="DESIGN-abut-pile fdn.-11"/>
      <sheetName val="-ve Variation-Annx-1-Page-1"/>
      <sheetName val="Annexure-1-Page-2"/>
      <sheetName val="Summary of variations-Anx-2"/>
      <sheetName val="CTP-13-Abstract-On Account Bill"/>
      <sheetName val="Abstract-including GST"/>
      <sheetName val="Abstract-Annexure-1"/>
      <sheetName val="Labour &amp; Material"/>
      <sheetName val="Contractor-1-every floor 5%"/>
      <sheetName val="info"/>
      <sheetName val="NLD_-_Assum2"/>
      <sheetName val="3cd_Annexure2"/>
      <sheetName val="Sludge_Cal2"/>
      <sheetName val="Operating_Statistics2"/>
      <sheetName val="Story_Drift-Part_22"/>
      <sheetName val="schedule_nos2"/>
      <sheetName val="RCC,Ret__Wall2"/>
      <sheetName val="Ave_wtd_rates2"/>
      <sheetName val="Material_2"/>
      <sheetName val="Bechtel_Norms2"/>
      <sheetName val="CS_PIPING2"/>
      <sheetName val="TECH_DATA2"/>
      <sheetName val="MASTER_RATE_ANALYSIS1"/>
      <sheetName val="PA-_Consutant_1"/>
      <sheetName val="Works_-_Quote_Sheet1"/>
      <sheetName val="Top_sheet1"/>
      <sheetName val="M-Book_for_Conc1"/>
      <sheetName val="Rein_Steel1"/>
      <sheetName val="M-Book_for_FW1"/>
      <sheetName val="M-Book_others1"/>
      <sheetName val="M-Book_filling1"/>
      <sheetName val="beam-reinft-machine_rm1"/>
      <sheetName val="Structure_Bills_Qty1"/>
      <sheetName val="water_prop_1"/>
      <sheetName val="beam-reinft-IIInd_floor1"/>
      <sheetName val="IRP_all_H2s1"/>
      <sheetName val="old_serial_no_1"/>
      <sheetName val="@risk_rents_and_incentives1"/>
      <sheetName val="Car_park_lease1"/>
      <sheetName val="Net_rent_analysis1"/>
      <sheetName val="Inter_Co_Balances1"/>
      <sheetName val="SP_Break_Up1"/>
      <sheetName val="Debtors_Service_Tax"/>
      <sheetName val="Stru_Labour_rate"/>
      <sheetName val="Curing_Analysis"/>
      <sheetName val="MS_items"/>
      <sheetName val="Tunnel_Fw"/>
      <sheetName val="Segment_Report_working"/>
      <sheetName val="Fixed_Assets_&amp;_Depreciation"/>
      <sheetName val="(Do_not_delete)"/>
      <sheetName val="Slope_area"/>
      <sheetName val="MS_Rates"/>
      <sheetName val="Array_(2)"/>
      <sheetName val="Back_Cal_for_OMC"/>
      <sheetName val="Civil_Boq"/>
      <sheetName val="d-safe_specs"/>
      <sheetName val="IT-Fri_Base"/>
      <sheetName val="std_wt_"/>
      <sheetName val="Inc_St_-Link"/>
      <sheetName val="Area_Statement"/>
      <sheetName val="Plant_Used_in_CATS_"/>
      <sheetName val="ESI_&amp;_PF_DELHI"/>
      <sheetName val="Basic_Rate"/>
      <sheetName val="Site_Dev_BOQ"/>
      <sheetName val="R_A_"/>
      <sheetName val="RA-14"/>
      <sheetName val="RA-13"/>
      <sheetName val="Covering letter"/>
      <sheetName val=" CERTIFICATE   PAYMENT Vendor"/>
      <sheetName val="Payment Abstract Vendor"/>
      <sheetName val="Cummulative Steel &amp; RMC Vendor "/>
      <sheetName val="Vendor Wise Cu. Steel &amp; RMC"/>
      <sheetName val="Ultratech"/>
      <sheetName val="ACC"/>
      <sheetName val="Nuvoco"/>
      <sheetName val="JP"/>
      <sheetName val="Prism johnson"/>
      <sheetName val="RMC Qty. Cumulative vendor wise"/>
      <sheetName val="RMC Backup"/>
      <sheetName val="RMC Invoice"/>
      <sheetName val="Material Rates"/>
      <sheetName val="Reinforcement Steel"/>
      <sheetName val="Feb'19 Tax Invoice"/>
      <sheetName val="Structural Steel"/>
      <sheetName val="Feb'19 Tax Invoice (2)"/>
      <sheetName val="Qty. Cumulative Abstract"/>
      <sheetName val="FORM-16"/>
      <sheetName val="SCHEDULE (3)"/>
      <sheetName val="P&amp;L"/>
      <sheetName val="Data sheet"/>
      <sheetName val="Door"/>
      <sheetName val="Sheet3 (2)"/>
      <sheetName val="Indirects_"/>
      <sheetName val="사진"/>
      <sheetName val="QTY-CRUST-SR"/>
      <sheetName val="Torque"/>
      <sheetName val="DOKA shutter design"/>
      <sheetName val="Steel shutter design"/>
      <sheetName val="Trestle"/>
      <sheetName val="gantry cranes"/>
      <sheetName val="bolted splice"/>
      <sheetName val="Bolts"/>
      <sheetName val="piercap truss"/>
      <sheetName val="pipe"/>
      <sheetName val="Table 19"/>
      <sheetName val="Top Sheet (PZ)"/>
      <sheetName val="Daywise Summary"/>
      <sheetName val="Road wise summary"/>
      <sheetName val="Amit Singh"/>
      <sheetName val="RP Pal"/>
      <sheetName val="Debender"/>
      <sheetName val="SWD Road WISE Total Qty"/>
      <sheetName val="Done Qty. FTM"/>
      <sheetName val="Precast Scope"/>
      <sheetName val="KPN"/>
      <sheetName val="AS (PZ)"/>
      <sheetName val="KPN (PZ)"/>
      <sheetName val="Summary output"/>
      <sheetName val="FA-BOQ"/>
      <sheetName val="Pulses"/>
    </sheetNames>
    <sheetDataSet>
      <sheetData sheetId="0">
        <row r="81">
          <cell r="H81">
            <v>222.566</v>
          </cell>
        </row>
      </sheetData>
      <sheetData sheetId="1">
        <row r="81">
          <cell r="H81">
            <v>222.566</v>
          </cell>
        </row>
      </sheetData>
      <sheetData sheetId="2">
        <row r="81">
          <cell r="H81">
            <v>222.566</v>
          </cell>
        </row>
      </sheetData>
      <sheetData sheetId="3">
        <row r="81">
          <cell r="H81">
            <v>222.566</v>
          </cell>
        </row>
      </sheetData>
      <sheetData sheetId="4">
        <row r="81">
          <cell r="H81">
            <v>222.566</v>
          </cell>
        </row>
      </sheetData>
      <sheetData sheetId="5">
        <row r="81">
          <cell r="H81">
            <v>222.566</v>
          </cell>
        </row>
      </sheetData>
      <sheetData sheetId="6"/>
      <sheetData sheetId="7">
        <row r="81">
          <cell r="H81">
            <v>222.566</v>
          </cell>
        </row>
      </sheetData>
      <sheetData sheetId="8">
        <row r="81">
          <cell r="H81">
            <v>222.566</v>
          </cell>
        </row>
      </sheetData>
      <sheetData sheetId="9">
        <row r="81">
          <cell r="H81">
            <v>222.566</v>
          </cell>
        </row>
      </sheetData>
      <sheetData sheetId="10">
        <row r="81">
          <cell r="H81">
            <v>222.566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81">
          <cell r="H81">
            <v>222.566</v>
          </cell>
        </row>
      </sheetData>
      <sheetData sheetId="290">
        <row r="81">
          <cell r="H81">
            <v>222.566</v>
          </cell>
        </row>
      </sheetData>
      <sheetData sheetId="291">
        <row r="81">
          <cell r="H81">
            <v>222.566</v>
          </cell>
        </row>
      </sheetData>
      <sheetData sheetId="292">
        <row r="81">
          <cell r="H81">
            <v>222.566</v>
          </cell>
        </row>
      </sheetData>
      <sheetData sheetId="293">
        <row r="81">
          <cell r="H81">
            <v>222.566</v>
          </cell>
        </row>
      </sheetData>
      <sheetData sheetId="294">
        <row r="81">
          <cell r="H81">
            <v>222.566</v>
          </cell>
        </row>
      </sheetData>
      <sheetData sheetId="295">
        <row r="81">
          <cell r="H81">
            <v>222.566</v>
          </cell>
        </row>
      </sheetData>
      <sheetData sheetId="296">
        <row r="81">
          <cell r="H81">
            <v>222.566</v>
          </cell>
        </row>
      </sheetData>
      <sheetData sheetId="297">
        <row r="81">
          <cell r="H81">
            <v>222.566</v>
          </cell>
        </row>
      </sheetData>
      <sheetData sheetId="298">
        <row r="81">
          <cell r="H81">
            <v>222.566</v>
          </cell>
        </row>
      </sheetData>
      <sheetData sheetId="299">
        <row r="81">
          <cell r="H81">
            <v>222.566</v>
          </cell>
        </row>
      </sheetData>
      <sheetData sheetId="300">
        <row r="81">
          <cell r="H81">
            <v>222.566</v>
          </cell>
        </row>
      </sheetData>
      <sheetData sheetId="301">
        <row r="81">
          <cell r="H81">
            <v>222.566</v>
          </cell>
        </row>
      </sheetData>
      <sheetData sheetId="302">
        <row r="81">
          <cell r="H81">
            <v>222.566</v>
          </cell>
        </row>
      </sheetData>
      <sheetData sheetId="303">
        <row r="81">
          <cell r="H81">
            <v>222.566</v>
          </cell>
        </row>
      </sheetData>
      <sheetData sheetId="304">
        <row r="81">
          <cell r="H81">
            <v>222.566</v>
          </cell>
        </row>
      </sheetData>
      <sheetData sheetId="305">
        <row r="81">
          <cell r="H81">
            <v>222.566</v>
          </cell>
        </row>
      </sheetData>
      <sheetData sheetId="306">
        <row r="81">
          <cell r="H81">
            <v>222.566</v>
          </cell>
        </row>
      </sheetData>
      <sheetData sheetId="307">
        <row r="81">
          <cell r="H81">
            <v>222.566</v>
          </cell>
        </row>
      </sheetData>
      <sheetData sheetId="308">
        <row r="81">
          <cell r="H81">
            <v>222.566</v>
          </cell>
        </row>
      </sheetData>
      <sheetData sheetId="309">
        <row r="81">
          <cell r="H81">
            <v>222.566</v>
          </cell>
        </row>
      </sheetData>
      <sheetData sheetId="310" refreshError="1"/>
      <sheetData sheetId="311">
        <row r="81">
          <cell r="H81">
            <v>222.566</v>
          </cell>
        </row>
      </sheetData>
      <sheetData sheetId="312">
        <row r="81">
          <cell r="H81">
            <v>222.566</v>
          </cell>
        </row>
      </sheetData>
      <sheetData sheetId="313">
        <row r="81">
          <cell r="H81">
            <v>222.566</v>
          </cell>
        </row>
      </sheetData>
      <sheetData sheetId="314">
        <row r="81">
          <cell r="H81">
            <v>222.566</v>
          </cell>
        </row>
      </sheetData>
      <sheetData sheetId="315">
        <row r="81">
          <cell r="H81">
            <v>222.566</v>
          </cell>
        </row>
      </sheetData>
      <sheetData sheetId="316">
        <row r="81">
          <cell r="H81">
            <v>222.566</v>
          </cell>
        </row>
      </sheetData>
      <sheetData sheetId="317">
        <row r="81">
          <cell r="H81">
            <v>222.566</v>
          </cell>
        </row>
      </sheetData>
      <sheetData sheetId="318" refreshError="1"/>
      <sheetData sheetId="319" refreshError="1"/>
      <sheetData sheetId="320" refreshError="1"/>
      <sheetData sheetId="321">
        <row r="81">
          <cell r="H81">
            <v>222.566</v>
          </cell>
        </row>
      </sheetData>
      <sheetData sheetId="322">
        <row r="81">
          <cell r="H81">
            <v>222.566</v>
          </cell>
        </row>
      </sheetData>
      <sheetData sheetId="323" refreshError="1"/>
      <sheetData sheetId="324">
        <row r="81">
          <cell r="H81">
            <v>222.566</v>
          </cell>
        </row>
      </sheetData>
      <sheetData sheetId="325">
        <row r="81">
          <cell r="H81">
            <v>222.566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81">
          <cell r="H81">
            <v>222.566</v>
          </cell>
        </row>
      </sheetData>
      <sheetData sheetId="335">
        <row r="81">
          <cell r="H81">
            <v>222.566</v>
          </cell>
        </row>
      </sheetData>
      <sheetData sheetId="336">
        <row r="81">
          <cell r="H81">
            <v>222.566</v>
          </cell>
        </row>
      </sheetData>
      <sheetData sheetId="337">
        <row r="81">
          <cell r="H81">
            <v>222.566</v>
          </cell>
        </row>
      </sheetData>
      <sheetData sheetId="338">
        <row r="81">
          <cell r="H81">
            <v>222.566</v>
          </cell>
        </row>
      </sheetData>
      <sheetData sheetId="339">
        <row r="81">
          <cell r="H81">
            <v>222.566</v>
          </cell>
        </row>
      </sheetData>
      <sheetData sheetId="340">
        <row r="81">
          <cell r="H81">
            <v>222.566</v>
          </cell>
        </row>
      </sheetData>
      <sheetData sheetId="341">
        <row r="81">
          <cell r="H81">
            <v>222.566</v>
          </cell>
        </row>
      </sheetData>
      <sheetData sheetId="342">
        <row r="81">
          <cell r="H81">
            <v>222.566</v>
          </cell>
        </row>
      </sheetData>
      <sheetData sheetId="343">
        <row r="81">
          <cell r="H81">
            <v>222.566</v>
          </cell>
        </row>
      </sheetData>
      <sheetData sheetId="344">
        <row r="81">
          <cell r="H81">
            <v>222.566</v>
          </cell>
        </row>
      </sheetData>
      <sheetData sheetId="345">
        <row r="81">
          <cell r="H81">
            <v>222.566</v>
          </cell>
        </row>
      </sheetData>
      <sheetData sheetId="346">
        <row r="81">
          <cell r="H81">
            <v>222.566</v>
          </cell>
        </row>
      </sheetData>
      <sheetData sheetId="347">
        <row r="81">
          <cell r="H81">
            <v>222.566</v>
          </cell>
        </row>
      </sheetData>
      <sheetData sheetId="348">
        <row r="81">
          <cell r="H81">
            <v>222.566</v>
          </cell>
        </row>
      </sheetData>
      <sheetData sheetId="349">
        <row r="81">
          <cell r="H81">
            <v>222.566</v>
          </cell>
        </row>
      </sheetData>
      <sheetData sheetId="350">
        <row r="81">
          <cell r="H81">
            <v>222.566</v>
          </cell>
        </row>
      </sheetData>
      <sheetData sheetId="351">
        <row r="81">
          <cell r="H81">
            <v>222.566</v>
          </cell>
        </row>
      </sheetData>
      <sheetData sheetId="352">
        <row r="81">
          <cell r="H81">
            <v>222.566</v>
          </cell>
        </row>
      </sheetData>
      <sheetData sheetId="353">
        <row r="81">
          <cell r="H81">
            <v>222.566</v>
          </cell>
        </row>
      </sheetData>
      <sheetData sheetId="354">
        <row r="81">
          <cell r="H81">
            <v>222.566</v>
          </cell>
        </row>
      </sheetData>
      <sheetData sheetId="355">
        <row r="81">
          <cell r="H81">
            <v>222.566</v>
          </cell>
        </row>
      </sheetData>
      <sheetData sheetId="356">
        <row r="81">
          <cell r="H81">
            <v>222.566</v>
          </cell>
        </row>
      </sheetData>
      <sheetData sheetId="357">
        <row r="81">
          <cell r="H81">
            <v>222.566</v>
          </cell>
        </row>
      </sheetData>
      <sheetData sheetId="358">
        <row r="81">
          <cell r="H81">
            <v>222.566</v>
          </cell>
        </row>
      </sheetData>
      <sheetData sheetId="359">
        <row r="81">
          <cell r="H81">
            <v>222.566</v>
          </cell>
        </row>
      </sheetData>
      <sheetData sheetId="360">
        <row r="81">
          <cell r="H81">
            <v>222.566</v>
          </cell>
        </row>
      </sheetData>
      <sheetData sheetId="361">
        <row r="81">
          <cell r="H81">
            <v>222.566</v>
          </cell>
        </row>
      </sheetData>
      <sheetData sheetId="362">
        <row r="81">
          <cell r="H81">
            <v>222.566</v>
          </cell>
        </row>
      </sheetData>
      <sheetData sheetId="363">
        <row r="81">
          <cell r="H81">
            <v>222.566</v>
          </cell>
        </row>
      </sheetData>
      <sheetData sheetId="364">
        <row r="81">
          <cell r="H81">
            <v>222.566</v>
          </cell>
        </row>
      </sheetData>
      <sheetData sheetId="365">
        <row r="81">
          <cell r="H81">
            <v>222.566</v>
          </cell>
        </row>
      </sheetData>
      <sheetData sheetId="366">
        <row r="81">
          <cell r="H81">
            <v>222.566</v>
          </cell>
        </row>
      </sheetData>
      <sheetData sheetId="367">
        <row r="81">
          <cell r="H81">
            <v>222.566</v>
          </cell>
        </row>
      </sheetData>
      <sheetData sheetId="368">
        <row r="81">
          <cell r="H81">
            <v>222.566</v>
          </cell>
        </row>
      </sheetData>
      <sheetData sheetId="369">
        <row r="81">
          <cell r="H81">
            <v>222.566</v>
          </cell>
        </row>
      </sheetData>
      <sheetData sheetId="370">
        <row r="81">
          <cell r="H81">
            <v>222.566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81">
          <cell r="H81">
            <v>222.566</v>
          </cell>
        </row>
      </sheetData>
      <sheetData sheetId="379" refreshError="1"/>
      <sheetData sheetId="380">
        <row r="81">
          <cell r="H81">
            <v>222.566</v>
          </cell>
        </row>
      </sheetData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81">
          <cell r="H81">
            <v>222.566</v>
          </cell>
        </row>
      </sheetData>
      <sheetData sheetId="390">
        <row r="81">
          <cell r="H81">
            <v>222.566</v>
          </cell>
        </row>
      </sheetData>
      <sheetData sheetId="391">
        <row r="81">
          <cell r="H81">
            <v>222.566</v>
          </cell>
        </row>
      </sheetData>
      <sheetData sheetId="392">
        <row r="81">
          <cell r="H81">
            <v>222.566</v>
          </cell>
        </row>
      </sheetData>
      <sheetData sheetId="393">
        <row r="81">
          <cell r="H81">
            <v>222.566</v>
          </cell>
        </row>
      </sheetData>
      <sheetData sheetId="394">
        <row r="81">
          <cell r="H81">
            <v>222.566</v>
          </cell>
        </row>
      </sheetData>
      <sheetData sheetId="395">
        <row r="81">
          <cell r="H81">
            <v>222.566</v>
          </cell>
        </row>
      </sheetData>
      <sheetData sheetId="396">
        <row r="81">
          <cell r="H81">
            <v>222.566</v>
          </cell>
        </row>
      </sheetData>
      <sheetData sheetId="397">
        <row r="81">
          <cell r="H81">
            <v>222.566</v>
          </cell>
        </row>
      </sheetData>
      <sheetData sheetId="398">
        <row r="81">
          <cell r="H81">
            <v>222.566</v>
          </cell>
        </row>
      </sheetData>
      <sheetData sheetId="399">
        <row r="81">
          <cell r="H81">
            <v>222.566</v>
          </cell>
        </row>
      </sheetData>
      <sheetData sheetId="400">
        <row r="81">
          <cell r="H81">
            <v>222.566</v>
          </cell>
        </row>
      </sheetData>
      <sheetData sheetId="401">
        <row r="81">
          <cell r="H81">
            <v>222.566</v>
          </cell>
        </row>
      </sheetData>
      <sheetData sheetId="402">
        <row r="81">
          <cell r="H81">
            <v>222.566</v>
          </cell>
        </row>
      </sheetData>
      <sheetData sheetId="403">
        <row r="81">
          <cell r="H81">
            <v>222.566</v>
          </cell>
        </row>
      </sheetData>
      <sheetData sheetId="404">
        <row r="81">
          <cell r="H81">
            <v>222.566</v>
          </cell>
        </row>
      </sheetData>
      <sheetData sheetId="405">
        <row r="81">
          <cell r="H81">
            <v>222.566</v>
          </cell>
        </row>
      </sheetData>
      <sheetData sheetId="406">
        <row r="81">
          <cell r="H81">
            <v>222.566</v>
          </cell>
        </row>
      </sheetData>
      <sheetData sheetId="407">
        <row r="81">
          <cell r="H81">
            <v>222.566</v>
          </cell>
        </row>
      </sheetData>
      <sheetData sheetId="408">
        <row r="81">
          <cell r="H81">
            <v>222.566</v>
          </cell>
        </row>
      </sheetData>
      <sheetData sheetId="409">
        <row r="81">
          <cell r="H81">
            <v>222.566</v>
          </cell>
        </row>
      </sheetData>
      <sheetData sheetId="410">
        <row r="81">
          <cell r="H81">
            <v>222.566</v>
          </cell>
        </row>
      </sheetData>
      <sheetData sheetId="411">
        <row r="81">
          <cell r="H81">
            <v>222.566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81">
          <cell r="H81">
            <v>222.566</v>
          </cell>
        </row>
      </sheetData>
      <sheetData sheetId="424">
        <row r="81">
          <cell r="H81">
            <v>222.566</v>
          </cell>
        </row>
      </sheetData>
      <sheetData sheetId="425">
        <row r="81">
          <cell r="H81">
            <v>222.566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81">
          <cell r="H81">
            <v>222.566</v>
          </cell>
        </row>
      </sheetData>
      <sheetData sheetId="479">
        <row r="81">
          <cell r="H81">
            <v>222.566</v>
          </cell>
        </row>
      </sheetData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81">
          <cell r="H81">
            <v>222.566</v>
          </cell>
        </row>
      </sheetData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>
        <row r="81">
          <cell r="H81">
            <v>222.566</v>
          </cell>
        </row>
      </sheetData>
      <sheetData sheetId="552">
        <row r="81">
          <cell r="H81">
            <v>222.566</v>
          </cell>
        </row>
      </sheetData>
      <sheetData sheetId="553" refreshError="1"/>
      <sheetData sheetId="554">
        <row r="81">
          <cell r="H81">
            <v>222.566</v>
          </cell>
        </row>
      </sheetData>
      <sheetData sheetId="555" refreshError="1"/>
      <sheetData sheetId="556" refreshError="1"/>
      <sheetData sheetId="557">
        <row r="81">
          <cell r="H81">
            <v>222.566</v>
          </cell>
        </row>
      </sheetData>
      <sheetData sheetId="558">
        <row r="81">
          <cell r="H81">
            <v>222.566</v>
          </cell>
        </row>
      </sheetData>
      <sheetData sheetId="559">
        <row r="81">
          <cell r="H81">
            <v>222.566</v>
          </cell>
        </row>
      </sheetData>
      <sheetData sheetId="560">
        <row r="81">
          <cell r="H81">
            <v>222.566</v>
          </cell>
        </row>
      </sheetData>
      <sheetData sheetId="561">
        <row r="81">
          <cell r="H81">
            <v>222.566</v>
          </cell>
        </row>
      </sheetData>
      <sheetData sheetId="562">
        <row r="81">
          <cell r="H81">
            <v>222.566</v>
          </cell>
        </row>
      </sheetData>
      <sheetData sheetId="563">
        <row r="81">
          <cell r="H81">
            <v>222.566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81">
          <cell r="H81">
            <v>222.566</v>
          </cell>
        </row>
      </sheetData>
      <sheetData sheetId="570">
        <row r="81">
          <cell r="H81">
            <v>222.566</v>
          </cell>
        </row>
      </sheetData>
      <sheetData sheetId="571">
        <row r="81">
          <cell r="H81">
            <v>222.566</v>
          </cell>
        </row>
      </sheetData>
      <sheetData sheetId="572">
        <row r="81">
          <cell r="H81">
            <v>222.566</v>
          </cell>
        </row>
      </sheetData>
      <sheetData sheetId="573">
        <row r="81">
          <cell r="H81">
            <v>222.566</v>
          </cell>
        </row>
      </sheetData>
      <sheetData sheetId="574">
        <row r="81">
          <cell r="H81">
            <v>222.566</v>
          </cell>
        </row>
      </sheetData>
      <sheetData sheetId="575">
        <row r="81">
          <cell r="H81">
            <v>222.566</v>
          </cell>
        </row>
      </sheetData>
      <sheetData sheetId="576">
        <row r="81">
          <cell r="H81">
            <v>222.566</v>
          </cell>
        </row>
      </sheetData>
      <sheetData sheetId="577">
        <row r="81">
          <cell r="H81">
            <v>222.566</v>
          </cell>
        </row>
      </sheetData>
      <sheetData sheetId="578" refreshError="1"/>
      <sheetData sheetId="579">
        <row r="81">
          <cell r="H81">
            <v>222.566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81">
          <cell r="H81">
            <v>222.566</v>
          </cell>
        </row>
      </sheetData>
      <sheetData sheetId="588">
        <row r="81">
          <cell r="H81">
            <v>222.566</v>
          </cell>
        </row>
      </sheetData>
      <sheetData sheetId="589" refreshError="1"/>
      <sheetData sheetId="590" refreshError="1"/>
      <sheetData sheetId="591">
        <row r="81">
          <cell r="H81">
            <v>222.566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81">
          <cell r="H81">
            <v>222.566</v>
          </cell>
        </row>
      </sheetData>
      <sheetData sheetId="623">
        <row r="81">
          <cell r="H81">
            <v>222.566</v>
          </cell>
        </row>
      </sheetData>
      <sheetData sheetId="624">
        <row r="81">
          <cell r="H81">
            <v>222.566</v>
          </cell>
        </row>
      </sheetData>
      <sheetData sheetId="625">
        <row r="81">
          <cell r="H81">
            <v>222.566</v>
          </cell>
        </row>
      </sheetData>
      <sheetData sheetId="626">
        <row r="81">
          <cell r="H81">
            <v>222.566</v>
          </cell>
        </row>
      </sheetData>
      <sheetData sheetId="627">
        <row r="81">
          <cell r="H81">
            <v>222.566</v>
          </cell>
        </row>
      </sheetData>
      <sheetData sheetId="628">
        <row r="81">
          <cell r="H81">
            <v>222.566</v>
          </cell>
        </row>
      </sheetData>
      <sheetData sheetId="629">
        <row r="81">
          <cell r="H81">
            <v>222.566</v>
          </cell>
        </row>
      </sheetData>
      <sheetData sheetId="630">
        <row r="81">
          <cell r="H81">
            <v>222.566</v>
          </cell>
        </row>
      </sheetData>
      <sheetData sheetId="631">
        <row r="81">
          <cell r="H81">
            <v>222.566</v>
          </cell>
        </row>
      </sheetData>
      <sheetData sheetId="632">
        <row r="81">
          <cell r="H81">
            <v>222.566</v>
          </cell>
        </row>
      </sheetData>
      <sheetData sheetId="633">
        <row r="81">
          <cell r="H81">
            <v>222.566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81">
          <cell r="H81">
            <v>222.566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>
        <row r="81">
          <cell r="H81">
            <v>222.566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81">
          <cell r="H81">
            <v>222.566</v>
          </cell>
        </row>
      </sheetData>
      <sheetData sheetId="753">
        <row r="81">
          <cell r="H81">
            <v>222.566</v>
          </cell>
        </row>
      </sheetData>
      <sheetData sheetId="754">
        <row r="81">
          <cell r="H81">
            <v>222.566</v>
          </cell>
        </row>
      </sheetData>
      <sheetData sheetId="755">
        <row r="81">
          <cell r="H81">
            <v>222.566</v>
          </cell>
        </row>
      </sheetData>
      <sheetData sheetId="756">
        <row r="81">
          <cell r="H81">
            <v>222.566</v>
          </cell>
        </row>
      </sheetData>
      <sheetData sheetId="757">
        <row r="81">
          <cell r="H81">
            <v>222.566</v>
          </cell>
        </row>
      </sheetData>
      <sheetData sheetId="758">
        <row r="81">
          <cell r="H81">
            <v>222.566</v>
          </cell>
        </row>
      </sheetData>
      <sheetData sheetId="759">
        <row r="81">
          <cell r="H81">
            <v>222.566</v>
          </cell>
        </row>
      </sheetData>
      <sheetData sheetId="760">
        <row r="81">
          <cell r="H81">
            <v>222.566</v>
          </cell>
        </row>
      </sheetData>
      <sheetData sheetId="761">
        <row r="81">
          <cell r="H81">
            <v>222.566</v>
          </cell>
        </row>
      </sheetData>
      <sheetData sheetId="762">
        <row r="81">
          <cell r="H81">
            <v>222.566</v>
          </cell>
        </row>
      </sheetData>
      <sheetData sheetId="763">
        <row r="81">
          <cell r="H81">
            <v>222.566</v>
          </cell>
        </row>
      </sheetData>
      <sheetData sheetId="764">
        <row r="81">
          <cell r="H81">
            <v>222.566</v>
          </cell>
        </row>
      </sheetData>
      <sheetData sheetId="765">
        <row r="81">
          <cell r="H81">
            <v>222.566</v>
          </cell>
        </row>
      </sheetData>
      <sheetData sheetId="766">
        <row r="81">
          <cell r="H81">
            <v>222.566</v>
          </cell>
        </row>
      </sheetData>
      <sheetData sheetId="767">
        <row r="81">
          <cell r="H81">
            <v>222.566</v>
          </cell>
        </row>
      </sheetData>
      <sheetData sheetId="768">
        <row r="81">
          <cell r="H81">
            <v>222.566</v>
          </cell>
        </row>
      </sheetData>
      <sheetData sheetId="769">
        <row r="81">
          <cell r="H81">
            <v>222.566</v>
          </cell>
        </row>
      </sheetData>
      <sheetData sheetId="770">
        <row r="81">
          <cell r="H81">
            <v>222.566</v>
          </cell>
        </row>
      </sheetData>
      <sheetData sheetId="771">
        <row r="81">
          <cell r="H81">
            <v>222.566</v>
          </cell>
        </row>
      </sheetData>
      <sheetData sheetId="772">
        <row r="81">
          <cell r="H81">
            <v>222.566</v>
          </cell>
        </row>
      </sheetData>
      <sheetData sheetId="773">
        <row r="81">
          <cell r="H81">
            <v>222.566</v>
          </cell>
        </row>
      </sheetData>
      <sheetData sheetId="774">
        <row r="81">
          <cell r="H81">
            <v>222.566</v>
          </cell>
        </row>
      </sheetData>
      <sheetData sheetId="775">
        <row r="81">
          <cell r="H81">
            <v>222.566</v>
          </cell>
        </row>
      </sheetData>
      <sheetData sheetId="776">
        <row r="81">
          <cell r="H81">
            <v>222.566</v>
          </cell>
        </row>
      </sheetData>
      <sheetData sheetId="777">
        <row r="81">
          <cell r="H81">
            <v>222.566</v>
          </cell>
        </row>
      </sheetData>
      <sheetData sheetId="778">
        <row r="81">
          <cell r="H81">
            <v>222.566</v>
          </cell>
        </row>
      </sheetData>
      <sheetData sheetId="779">
        <row r="81">
          <cell r="H81">
            <v>222.566</v>
          </cell>
        </row>
      </sheetData>
      <sheetData sheetId="780">
        <row r="81">
          <cell r="H81">
            <v>222.566</v>
          </cell>
        </row>
      </sheetData>
      <sheetData sheetId="781">
        <row r="81">
          <cell r="H81">
            <v>222.566</v>
          </cell>
        </row>
      </sheetData>
      <sheetData sheetId="782">
        <row r="81">
          <cell r="H81">
            <v>222.566</v>
          </cell>
        </row>
      </sheetData>
      <sheetData sheetId="783">
        <row r="81">
          <cell r="H81">
            <v>222.566</v>
          </cell>
        </row>
      </sheetData>
      <sheetData sheetId="784">
        <row r="81">
          <cell r="H81">
            <v>222.566</v>
          </cell>
        </row>
      </sheetData>
      <sheetData sheetId="785">
        <row r="81">
          <cell r="H81">
            <v>222.566</v>
          </cell>
        </row>
      </sheetData>
      <sheetData sheetId="786">
        <row r="81">
          <cell r="H81">
            <v>222.566</v>
          </cell>
        </row>
      </sheetData>
      <sheetData sheetId="787">
        <row r="81">
          <cell r="H81">
            <v>222.566</v>
          </cell>
        </row>
      </sheetData>
      <sheetData sheetId="788">
        <row r="81">
          <cell r="H81">
            <v>222.566</v>
          </cell>
        </row>
      </sheetData>
      <sheetData sheetId="789">
        <row r="81">
          <cell r="H81">
            <v>222.566</v>
          </cell>
        </row>
      </sheetData>
      <sheetData sheetId="790">
        <row r="81">
          <cell r="H81">
            <v>222.566</v>
          </cell>
        </row>
      </sheetData>
      <sheetData sheetId="791">
        <row r="81">
          <cell r="H81">
            <v>222.566</v>
          </cell>
        </row>
      </sheetData>
      <sheetData sheetId="792">
        <row r="81">
          <cell r="H81">
            <v>222.566</v>
          </cell>
        </row>
      </sheetData>
      <sheetData sheetId="793">
        <row r="81">
          <cell r="H81">
            <v>222.566</v>
          </cell>
        </row>
      </sheetData>
      <sheetData sheetId="794">
        <row r="81">
          <cell r="H81">
            <v>222.566</v>
          </cell>
        </row>
      </sheetData>
      <sheetData sheetId="795">
        <row r="81">
          <cell r="H81">
            <v>222.566</v>
          </cell>
        </row>
      </sheetData>
      <sheetData sheetId="796">
        <row r="81">
          <cell r="H81">
            <v>222.566</v>
          </cell>
        </row>
      </sheetData>
      <sheetData sheetId="797">
        <row r="81">
          <cell r="H81">
            <v>222.566</v>
          </cell>
        </row>
      </sheetData>
      <sheetData sheetId="798">
        <row r="81">
          <cell r="H81">
            <v>222.566</v>
          </cell>
        </row>
      </sheetData>
      <sheetData sheetId="799">
        <row r="81">
          <cell r="H81">
            <v>222.566</v>
          </cell>
        </row>
      </sheetData>
      <sheetData sheetId="800">
        <row r="81">
          <cell r="H81">
            <v>222.566</v>
          </cell>
        </row>
      </sheetData>
      <sheetData sheetId="801">
        <row r="81">
          <cell r="H81">
            <v>222.566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81">
          <cell r="H81">
            <v>222.566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>
        <row r="81">
          <cell r="H81">
            <v>222.566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81">
          <cell r="H81">
            <v>222.566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81">
          <cell r="H81">
            <v>222.566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81">
          <cell r="H81">
            <v>222.566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/>
      <sheetData sheetId="984"/>
      <sheetData sheetId="985">
        <row r="944">
          <cell r="H944">
            <v>439.20800000000003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81">
          <cell r="H81">
            <v>222.566</v>
          </cell>
        </row>
      </sheetData>
      <sheetData sheetId="1041">
        <row r="81">
          <cell r="H81">
            <v>222.566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>
        <row r="81">
          <cell r="H81">
            <v>222.566</v>
          </cell>
        </row>
      </sheetData>
      <sheetData sheetId="1172">
        <row r="81">
          <cell r="H81">
            <v>222.566</v>
          </cell>
        </row>
      </sheetData>
      <sheetData sheetId="1173">
        <row r="81">
          <cell r="H81">
            <v>222.566</v>
          </cell>
        </row>
      </sheetData>
      <sheetData sheetId="1174">
        <row r="81">
          <cell r="H81">
            <v>222.566</v>
          </cell>
        </row>
      </sheetData>
      <sheetData sheetId="1175">
        <row r="81">
          <cell r="H81">
            <v>222.566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Cash Flow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"/>
      <sheetName val="Rollup"/>
      <sheetName val="BS1"/>
      <sheetName val="Stress Calculation"/>
      <sheetName val="final abstract"/>
      <sheetName val="SPT vs PHI"/>
      <sheetName val="Sheet1"/>
      <sheetName val="#REF"/>
      <sheetName val="Sheet3"/>
      <sheetName val="Site Dev BOQ"/>
      <sheetName val="Rate analysis"/>
      <sheetName val="BOQ (2)"/>
      <sheetName val="PRECAST lightconc-II"/>
      <sheetName val="boq"/>
      <sheetName val="Precalculation"/>
      <sheetName val="SITE OVERHEADS"/>
      <sheetName val="Data"/>
      <sheetName val="Assumptions"/>
      <sheetName val="discounts_XP140"/>
      <sheetName val="SCHEDULE"/>
      <sheetName val="Database"/>
      <sheetName val="schedule nos"/>
      <sheetName val="Labels"/>
      <sheetName val="B'Sheet"/>
      <sheetName val="Asmp"/>
      <sheetName val="Design"/>
      <sheetName val="p&amp;m"/>
      <sheetName val="factors"/>
      <sheetName val="A-General"/>
      <sheetName val="BSH num"/>
      <sheetName val="M.R.List (2)"/>
      <sheetName val="sheet6"/>
      <sheetName val="concrete"/>
      <sheetName val="beam-reinft-IIInd floor"/>
      <sheetName val="GR.slab-reinft"/>
      <sheetName val="SILICATE"/>
      <sheetName val="FINOLEX"/>
      <sheetName val="Detail"/>
      <sheetName val="Labour"/>
      <sheetName val="3MLKQ"/>
      <sheetName val="Rate Analysis "/>
      <sheetName val="Form 6"/>
      <sheetName val="Fin. Assumpt. - Sensitivities"/>
      <sheetName val="Column"/>
      <sheetName val="stub Column"/>
      <sheetName val="RA"/>
      <sheetName val="Phasing"/>
      <sheetName val="macros"/>
      <sheetName val="SCHEDULE OF RATES"/>
      <sheetName val="Challan"/>
      <sheetName val="Annexure"/>
      <sheetName val="MERGED CODES &amp; NAMES"/>
      <sheetName val="TYPES"/>
      <sheetName val="MPC"/>
      <sheetName val="PITP3 COPY"/>
      <sheetName val="BALAN1"/>
      <sheetName val="Basi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p."/>
      <sheetName val="Cr.-hist."/>
      <sheetName val="Crude"/>
      <sheetName val="Products"/>
      <sheetName val="Spread"/>
      <sheetName val="Raw data"/>
      <sheetName val="Pr.-hist."/>
      <sheetName val="Forecast-Input"/>
      <sheetName val="Valuation"/>
      <sheetName val="wwww"/>
      <sheetName val="Assume"/>
      <sheetName val="Capital"/>
      <sheetName val="Print Menu"/>
      <sheetName val="Validation"/>
      <sheetName val="Capitalization"/>
      <sheetName val="Sheet1"/>
      <sheetName val="Data"/>
      <sheetName val="Asmp_"/>
      <sheetName val="Cr_-hist_"/>
      <sheetName val="Raw_data"/>
      <sheetName val="Pr_-hist_"/>
      <sheetName val="Print_Menu"/>
      <sheetName val="Print_Menu3"/>
      <sheetName val="NLD - Assum"/>
      <sheetName val="Capex-fixed"/>
      <sheetName val="EBT"/>
      <sheetName val="Summary"/>
      <sheetName val="3.B Descript"/>
      <sheetName val="3.C Comp IS"/>
      <sheetName val="PM (F)"/>
      <sheetName val="Annexure_1"/>
      <sheetName val="Returns Backup"/>
      <sheetName val="Int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 (2)"/>
      <sheetName val="#REF"/>
      <sheetName val="Summary"/>
      <sheetName val="CUSTOM Jun99"/>
      <sheetName val="080 Invoice"/>
      <sheetName val="Asso-Balance"/>
      <sheetName val="TBAL9697 -group wise  sdpl"/>
      <sheetName val="Det_Des"/>
      <sheetName val="gen"/>
      <sheetName val="Labour"/>
      <sheetName val="SCHEDULES"/>
      <sheetName val="080_(2)"/>
      <sheetName val="CUSTOM_Jun99"/>
      <sheetName val="080_Invoice"/>
      <sheetName val="Cert_Codes"/>
      <sheetName val="Offices"/>
      <sheetName val="Cost Centers"/>
      <sheetName val="Cash Flow - CY Workings"/>
      <sheetName val="cdipts"/>
      <sheetName val="employee"/>
      <sheetName val="bs"/>
      <sheetName val="2"/>
      <sheetName val="Pr.-hist."/>
      <sheetName val="Config"/>
      <sheetName val="Break Dw"/>
      <sheetName val="Balance Sheet Details CMC"/>
      <sheetName val="Rate Analysis"/>
    </sheetNames>
    <sheetDataSet>
      <sheetData sheetId="0">
        <row r="46">
          <cell r="D46">
            <v>37389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SEGMENT_ID</v>
          </cell>
        </row>
      </sheetData>
      <sheetData sheetId="8"/>
      <sheetData sheetId="9">
        <row r="1">
          <cell r="B1" t="str">
            <v xml:space="preserve">Currency </v>
          </cell>
        </row>
        <row r="2">
          <cell r="B2" t="str">
            <v>INR</v>
          </cell>
        </row>
        <row r="3">
          <cell r="B3" t="str">
            <v>USD</v>
          </cell>
        </row>
        <row r="4">
          <cell r="B4" t="str">
            <v>EUR</v>
          </cell>
        </row>
        <row r="5">
          <cell r="B5" t="str">
            <v>SGD</v>
          </cell>
        </row>
        <row r="6">
          <cell r="B6" t="str">
            <v>GBP</v>
          </cell>
        </row>
        <row r="7">
          <cell r="B7" t="str">
            <v>CNY</v>
          </cell>
        </row>
        <row r="8">
          <cell r="B8" t="str">
            <v>AED</v>
          </cell>
        </row>
        <row r="9">
          <cell r="B9" t="str">
            <v>ZAR</v>
          </cell>
        </row>
        <row r="10">
          <cell r="B10" t="str">
            <v>THB</v>
          </cell>
        </row>
        <row r="11">
          <cell r="B11" t="str">
            <v>MYR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q"/>
      <sheetName val="analysis"/>
      <sheetName val="SCHEDULE"/>
      <sheetName val="Database"/>
      <sheetName val="schedule nos"/>
      <sheetName val="macros"/>
      <sheetName val="Bed Class"/>
      <sheetName val="Cd"/>
      <sheetName val="PD"/>
      <sheetName val="Basic"/>
      <sheetName val="Area- TMC"/>
      <sheetName val="PMV "/>
      <sheetName val="TC"/>
      <sheetName val="Hoist &amp; scaff"/>
      <sheetName val="Conc(BP) "/>
      <sheetName val="Reinf"/>
      <sheetName val="WTR"/>
      <sheetName val="LBR"/>
      <sheetName val="consumption"/>
      <sheetName val="SRA"/>
      <sheetName val="IDC"/>
      <sheetName val="OFFTOP"/>
      <sheetName val="Comparative"/>
      <sheetName val="CLF"/>
      <sheetName val="BOQ for shuttering"/>
      <sheetName val="Abstract"/>
      <sheetName val="Formwork cost estimate"/>
      <sheetName val="summ- MEP"/>
      <sheetName val="ELECTRICAL BOQ"/>
      <sheetName val="Firefighting"/>
      <sheetName val="Plumbing"/>
      <sheetName val="HVAC (Comperative)"/>
      <sheetName val="Medical gas piping"/>
      <sheetName val="Elevators"/>
      <sheetName val="Machinery"/>
      <sheetName val="BA"/>
      <sheetName val="AR"/>
      <sheetName val="SCA"/>
      <sheetName val="CON"/>
      <sheetName val="RF"/>
      <sheetName val="CSMP"/>
      <sheetName val="ESC"/>
      <sheetName val="OFF"/>
      <sheetName val="PRECAST PROPOSAL"/>
      <sheetName val="Cost Estimate"/>
      <sheetName val=" BOQ"/>
      <sheetName val="03"/>
      <sheetName val="PWR"/>
      <sheetName val="03 "/>
      <sheetName val="03 (2)"/>
      <sheetName val="MMT"/>
      <sheetName val="PREBID"/>
      <sheetName val="ENQ"/>
      <sheetName val="Cash Flow"/>
      <sheetName val="PMV"/>
      <sheetName val="MTO"/>
      <sheetName val="BID Synopsis"/>
      <sheetName val="VAT CAL"/>
      <sheetName val="R0 &amp; R1"/>
      <sheetName val="R0&amp;R1"/>
      <sheetName val="GUT (2)"/>
      <sheetName val="ACE-OUT"/>
      <sheetName val="banilad"/>
      <sheetName val="Mactan"/>
      <sheetName val="Mandaue"/>
      <sheetName val="Sheet5"/>
      <sheetName val="strain"/>
      <sheetName val="Sales &amp; Prod"/>
      <sheetName val="Summary"/>
      <sheetName val="GR.slab-reinft"/>
      <sheetName val="MFG"/>
      <sheetName val="Bill 1"/>
      <sheetName val="Bill 2"/>
      <sheetName val="Bill 3"/>
      <sheetName val="Bill 4"/>
      <sheetName val="Bill 5"/>
      <sheetName val="Bill 6"/>
      <sheetName val="Bill 7"/>
      <sheetName val="final abstract"/>
      <sheetName val="01"/>
      <sheetName val="Phasing"/>
      <sheetName val="s"/>
      <sheetName val="Consol"/>
      <sheetName val="Total Debtors Ageing Sheet"/>
    </sheetNames>
    <sheetDataSet>
      <sheetData sheetId="0">
        <row r="5">
          <cell r="H5">
            <v>7340.666666666667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Inputs"/>
      <sheetName val="TurboNOLs"/>
      <sheetName val="ProFormaNOLs"/>
      <sheetName val="Cover Page"/>
      <sheetName val="Short Summary"/>
      <sheetName val="Summary"/>
      <sheetName val="Summary - Target"/>
      <sheetName val="Acquisition Analysis"/>
      <sheetName val="Sensitivity"/>
      <sheetName val="Acquiror Financials"/>
      <sheetName val="Target Financials"/>
      <sheetName val="Pro Forma"/>
      <sheetName val="Acquiror Impact"/>
      <sheetName val="Target Impact"/>
      <sheetName val="IRR"/>
      <sheetName val="Contribution-NO"/>
      <sheetName val="Has-Gets -NO"/>
      <sheetName val="Value Creation-NO"/>
      <sheetName val="Shares-NO"/>
      <sheetName val="ESOP Recon-NO"/>
      <sheetName val="          END HERE       "/>
      <sheetName val="Tainted Shares"/>
      <sheetName val="Dividends"/>
      <sheetName val="Sheet2"/>
      <sheetName val="ValueCreation"/>
      <sheetName val="PPR"/>
      <sheetName val="DCF"/>
      <sheetName val="DCF_wo savs"/>
      <sheetName val="Pro Forma A"/>
      <sheetName val="Pro Forma B"/>
      <sheetName val="Date Calcs"/>
      <sheetName val="Macro1"/>
      <sheetName val="Print Marco"/>
      <sheetName val="Module1"/>
      <sheetName val="Module2"/>
      <sheetName val="Module3"/>
      <sheetName val="Grouping TB"/>
      <sheetName val="customer list"/>
      <sheetName val="Parameters"/>
      <sheetName val="ANN.K"/>
      <sheetName val="Cover_Page"/>
      <sheetName val="Short_Summary"/>
      <sheetName val="Summary_-_Target"/>
      <sheetName val="Acquisition_Analysis"/>
      <sheetName val="Acquiror_Financials"/>
      <sheetName val="Target_Financials"/>
      <sheetName val="Pro_Forma"/>
      <sheetName val="Acquiror_Impact"/>
      <sheetName val="Target_Impact"/>
      <sheetName val="Has-Gets_-NO"/>
      <sheetName val="Value_Creation-NO"/>
      <sheetName val="ESOP_Recon-NO"/>
      <sheetName val="__________END_HERE_______"/>
      <sheetName val="Tainted_Shares"/>
      <sheetName val="DCF_wo_savs"/>
      <sheetName val="Pro_Forma_A"/>
      <sheetName val="Pro_Forma_B"/>
      <sheetName val="Date_Calcs"/>
      <sheetName val="Print_Marco"/>
      <sheetName val="ANN_K"/>
      <sheetName val="Curves_Sheet"/>
      <sheetName val="Holiday_Calender"/>
      <sheetName val="PRECAST lightconc-II"/>
      <sheetName val="Sheet1"/>
      <sheetName val="crs"/>
      <sheetName val="BOQ (2)"/>
      <sheetName val="Income Statement"/>
      <sheetName val="Ratios"/>
      <sheetName val="ANN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Calculation (2)"/>
      <sheetName val="JCF"/>
      <sheetName val="Multiple output"/>
      <sheetName val="sheet6"/>
      <sheetName val="Sheet3 _2_"/>
      <sheetName val="유통망계획"/>
      <sheetName val="analysis"/>
      <sheetName val="CV"/>
      <sheetName val="ES(Kor)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fco"/>
      <sheetName val="Headings"/>
      <sheetName val="RCC,Ret. Wall"/>
      <sheetName val="BOQ T4B"/>
      <sheetName val="Summary"/>
      <sheetName val="노무비"/>
      <sheetName val="Formulas"/>
      <sheetName val="Material "/>
      <sheetName val="Labour &amp; Plant"/>
      <sheetName val="GBW"/>
      <sheetName val="Design"/>
      <sheetName val="BOQ"/>
      <sheetName val=" B3"/>
      <sheetName val=" B1"/>
      <sheetName val="Lead"/>
      <sheetName val="Main-Material"/>
      <sheetName val="Sheet1"/>
      <sheetName val="beam-reinft-IIInd floor"/>
      <sheetName val="CFForecast detail"/>
      <sheetName val="Site Dev BOQ"/>
      <sheetName val="TIll_Q_sal"/>
      <sheetName val="tiller"/>
      <sheetName val="q-details"/>
      <sheetName val="Global Assm."/>
      <sheetName val="Break up Sheet"/>
      <sheetName val="MN T.B."/>
      <sheetName val="Approved MTD Proj #'s"/>
      <sheetName val="Aladdin Macro1"/>
      <sheetName val="BalSht"/>
      <sheetName val="Acc_10.5"/>
      <sheetName val="Vind-BtB"/>
      <sheetName val="Load Details-220kV"/>
      <sheetName val="Block A - BOQ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download"/>
      <sheetName val="170810-lease tax"/>
      <sheetName val="Sheet3_(2)"/>
      <sheetName val="Sheet3__2_"/>
      <sheetName val="Input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ssumptions"/>
      <sheetName val="Occ"/>
      <sheetName val="Demand"/>
      <sheetName val="Ref"/>
      <sheetName val="International"/>
      <sheetName val="Internet"/>
      <sheetName val="Rollup Summary"/>
      <sheetName val="Portfolio Summary"/>
      <sheetName val="Depreciation"/>
      <sheetName val="CapitalOutlay"/>
      <sheetName val="Assum"/>
      <sheetName val="strand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CABLE DATA"/>
      <sheetName val="1st flr"/>
      <sheetName val="final abstract"/>
      <sheetName val="Rate analysis"/>
      <sheetName val="02"/>
      <sheetName val="03"/>
      <sheetName val="04"/>
      <sheetName val="01"/>
      <sheetName val="Civil Boq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lasses"/>
      <sheetName val="IT Block"/>
      <sheetName val="Location CODE"/>
      <sheetName val="Location TYPE"/>
      <sheetName val="sub class"/>
      <sheetName val=" sub Loc "/>
      <sheetName val=" Acc. Sched."/>
      <sheetName val="sept-plan"/>
      <sheetName val="LBO"/>
      <sheetName val="Summary Excise"/>
      <sheetName val="EBITDA"/>
      <sheetName val="IMPORT T12"/>
      <sheetName val="Current Bill MB ref"/>
      <sheetName val="Meas.-Hotel Part"/>
      <sheetName val="March Analysts"/>
      <sheetName val="Company"/>
      <sheetName val="Grouping Master"/>
      <sheetName val="EXPENSES"/>
      <sheetName val="Main workings"/>
      <sheetName val="F"/>
      <sheetName val="EXHIBIT&quot; T&quot;"/>
      <sheetName val="Turnover"/>
      <sheetName val="SCH-E-1"/>
      <sheetName val="BIPR"/>
      <sheetName val="BPCA"/>
      <sheetName val="BBRS"/>
      <sheetName val="KPM DT"/>
      <sheetName val="Factor_Sheet"/>
      <sheetName val="AOP13"/>
      <sheetName val="ANN.K"/>
      <sheetName val="CAP"/>
      <sheetName val="Fin Sum"/>
      <sheetName val="TH"/>
      <sheetName val="QoQ In Lakhs"/>
      <sheetName val="GENERAL2"/>
      <sheetName val="BS"/>
      <sheetName val="Other BS Sch 5-9"/>
      <sheetName val="Excess Calc"/>
      <sheetName val="compu"/>
      <sheetName val="P &amp; L"/>
      <sheetName val="PLAN_FEB97"/>
      <sheetName val="M-2 Adjusted"/>
      <sheetName val="MIS - kINR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aster Price List"/>
      <sheetName val="reference"/>
      <sheetName val="new_data"/>
      <sheetName val="earnmodl"/>
      <sheetName val="Dom Cell (IS)"/>
      <sheetName val="?????"/>
      <sheetName val="Budget Summary"/>
      <sheetName val="EDS  Bestshore Migration"/>
      <sheetName val="NewCo"/>
      <sheetName val="TB_FOR_MIS"/>
      <sheetName val="Area"/>
      <sheetName val="TB FOR MIS"/>
      <sheetName val="INPUT SHEET"/>
      <sheetName val="Summ"/>
      <sheetName val="Fossil_DCF"/>
      <sheetName val="SOPMA DD"/>
      <sheetName val="03 (2)"/>
      <sheetName val="WIng F(Typical)"/>
      <sheetName val="Currency"/>
      <sheetName val="EVA1"/>
      <sheetName val="Felix Street Summary"/>
      <sheetName val="Newspapers"/>
      <sheetName val="AccDil"/>
      <sheetName val="IO"/>
      <sheetName val="Assumption"/>
      <sheetName val="Tyre1"/>
      <sheetName val="Auto"/>
      <sheetName val="FlashMgtMo"/>
      <sheetName val="FlashMgtYTD"/>
      <sheetName val="EXIS-COMBINED"/>
      <sheetName val="Customize Your Invoice"/>
      <sheetName val="RNT"/>
      <sheetName val="Combi"/>
      <sheetName val="OpRes"/>
      <sheetName val="master"/>
      <sheetName val="Hot"/>
      <sheetName val="Mico"/>
      <sheetName val="FA"/>
      <sheetName val="ITEM  STUDY (2)"/>
      <sheetName val="TDS Certificate-Format"/>
      <sheetName val="YTD"/>
      <sheetName val="Current_Bill_MB_ref"/>
      <sheetName val="Meas_-Hotel_Part"/>
      <sheetName val="Fin_Sum"/>
      <sheetName val="RES-PLANNING"/>
      <sheetName val="Cost_any"/>
      <sheetName val="10. &amp; 11. Rate Code &amp; BQ"/>
      <sheetName val="FITZ MORT 94"/>
      <sheetName val="PLGroupings"/>
      <sheetName val="Results"/>
      <sheetName val="Sale Charts"/>
      <sheetName val="Rates"/>
      <sheetName val="Index"/>
      <sheetName val="Balance Sheet "/>
      <sheetName val="PERHW"/>
      <sheetName val="Loss 3004"/>
      <sheetName val="Reconciliation of GL &amp; FAR"/>
      <sheetName val="Macro1"/>
      <sheetName val="Licences"/>
      <sheetName val="97-98"/>
      <sheetName val="TB"/>
      <sheetName val="LBO Financials"/>
      <sheetName val="ras"/>
      <sheetName val="IMPORT_T12"/>
      <sheetName val="KPM_DT"/>
      <sheetName val="Task"/>
      <sheetName val="SODA02"/>
      <sheetName val="Pay_Sep06"/>
      <sheetName val="FY2001-02"/>
      <sheetName val="CARO"/>
      <sheetName val="Recon"/>
      <sheetName val="Params"/>
      <sheetName val="CashFlow"/>
      <sheetName val="Training Deposits coding"/>
      <sheetName val="Code"/>
      <sheetName val="vb 9&amp;10"/>
      <sheetName val="AOR"/>
      <sheetName val="MASTER_RATE ANALYSIS"/>
      <sheetName val="Valuation - block 2"/>
      <sheetName val="Base Assumptions"/>
      <sheetName val="CASHFLOWS"/>
      <sheetName val="269T(final)"/>
      <sheetName val="9. Package split - Cost "/>
      <sheetName val="OpTrack"/>
      <sheetName val="drop-dwn list"/>
      <sheetName val="tngst1"/>
      <sheetName val=""/>
      <sheetName val="Boiler&amp;TG"/>
      <sheetName val="horizontal"/>
      <sheetName val="Settings"/>
      <sheetName val="HELP"/>
      <sheetName val="BS-2005"/>
      <sheetName val="MAIN_MENU"/>
      <sheetName val="exec summ"/>
      <sheetName val="Ins Erection"/>
      <sheetName val="Hardware"/>
      <sheetName val="Power &amp; Fuel (S)"/>
      <sheetName val="concrete"/>
      <sheetName val="CSCCincSKR"/>
      <sheetName val="Control"/>
      <sheetName val="Rev Opt - Rollup"/>
      <sheetName val="form26"/>
      <sheetName val="F29B"/>
      <sheetName val="Dep"/>
      <sheetName val="Fill this out first..."/>
      <sheetName val="Expansion"/>
      <sheetName val="Phasing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Tender Summary"/>
      <sheetName val="RA"/>
      <sheetName val="Bill 1-BOQ-Civil Works"/>
      <sheetName val="Legal Risk Analysis"/>
      <sheetName val="#REF"/>
      <sheetName val="Data"/>
      <sheetName val="Related party - P&amp;L"/>
      <sheetName val="Contribution"/>
      <sheetName val="Rx"/>
      <sheetName val="Base data Security Procedures"/>
      <sheetName val="PRECAST lightconc-II"/>
      <sheetName val="Standalone"/>
      <sheetName val="IO LIST"/>
      <sheetName val="RATE LIST (2)"/>
      <sheetName val="Variables_x"/>
      <sheetName val="Sensitivity"/>
      <sheetName val="Night Shift"/>
      <sheetName val="Sheet3"/>
      <sheetName val="Estimate"/>
      <sheetName val="12-ACTPL"/>
      <sheetName val="DET0900"/>
      <sheetName val="Theatre mgmt cont"/>
      <sheetName val="Scope"/>
      <sheetName val="conc-foot-gradeslab"/>
      <sheetName val="Trial Balance"/>
      <sheetName val="GenAssump"/>
      <sheetName val="Goldberg Portfolio Combined"/>
      <sheetName val="Commercial Research"/>
      <sheetName val="Leasing Commision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Material List "/>
      <sheetName val="SCHEDULE"/>
      <sheetName val="Database"/>
      <sheetName val="schedule nos"/>
      <sheetName val="WT-LIST"/>
      <sheetName val="Material"/>
      <sheetName val="Intaccrual"/>
      <sheetName val="SBU"/>
      <sheetName val="Portfolio_Summary1"/>
      <sheetName val="Current_Bill_MB_ref1"/>
      <sheetName val="Meas_-Hotel_Part1"/>
      <sheetName val="Operating Statistics"/>
      <sheetName val="A-Mum"/>
      <sheetName val="BKCSTOCKVAL"/>
      <sheetName val="MAHSTOCKVAL"/>
      <sheetName val="Checks"/>
      <sheetName val="FA Schedule Dec 07"/>
      <sheetName val="Menu"/>
      <sheetName val="P.R. TAXES"/>
      <sheetName val="BILLING SUM"/>
      <sheetName val="earnings model"/>
      <sheetName val="Capital Structure"/>
      <sheetName val="GROUPING"/>
      <sheetName val="Redelvery provision changed"/>
      <sheetName val="Debtors analysis"/>
      <sheetName val="pile Fabrication"/>
      <sheetName val="Improvements"/>
      <sheetName val="UNP-NCW "/>
      <sheetName val="SEW4"/>
      <sheetName val="Variables"/>
      <sheetName val="Publicbuilding"/>
      <sheetName val="Non-Factory"/>
      <sheetName val="extra work elec bill "/>
      <sheetName val="Sheet4"/>
      <sheetName val="CrRajWMM"/>
      <sheetName val="소상 &quot;1&quot;"/>
      <sheetName val="Graph (LGEN)"/>
      <sheetName val="out_prog"/>
      <sheetName val="선적schedule (2)"/>
      <sheetName val="steam outlet"/>
      <sheetName val="BOQ Distribution"/>
      <sheetName val="wordsdata"/>
      <sheetName val="GM &amp; TA"/>
      <sheetName val="Cash Flow Working"/>
      <sheetName val="Retail Mall"/>
      <sheetName val="Control Sheet"/>
      <sheetName val="crs"/>
      <sheetName val="PIMS"/>
      <sheetName val="SCH 10"/>
      <sheetName val="SAP EMP"/>
      <sheetName val="A1-Continuous"/>
      <sheetName val="schedules"/>
      <sheetName val="Summary_Local"/>
      <sheetName val="Open Items-311208"/>
      <sheetName val="NEW-IDs Fun &amp; Group"/>
      <sheetName val="XZLC003_PART1"/>
      <sheetName val="exp"/>
      <sheetName val="details"/>
      <sheetName val="Cost summary"/>
      <sheetName val="RCC Rates"/>
      <sheetName val="FORM7"/>
      <sheetName val="目录"/>
      <sheetName val="4.4 External Plaster"/>
      <sheetName val="MFG"/>
      <sheetName val="USB 1"/>
      <sheetName val="apr-aug"/>
      <sheetName val="Service Invoice"/>
      <sheetName val="15-21"/>
      <sheetName val="Cover"/>
      <sheetName val="ES"/>
      <sheetName val="RA-markate"/>
      <sheetName val="BQ"/>
      <sheetName val="Notes-pivot1 "/>
      <sheetName val="Schedule v1"/>
      <sheetName val="labour rates"/>
      <sheetName val="Timesheet"/>
      <sheetName val="Load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L"/>
      <sheetName val="p1-costg"/>
      <sheetName val="costing"/>
      <sheetName val="August TB"/>
      <sheetName val="Misc. Master"/>
      <sheetName val="FCIIHyperion"/>
      <sheetName val="MIS AC wise"/>
      <sheetName val="Timeline"/>
      <sheetName val="Assump"/>
      <sheetName val="Overall Summary"/>
      <sheetName val="HBI NCD"/>
      <sheetName val="CUSTOM Jun99"/>
      <sheetName val="A.O.R."/>
      <sheetName val="Base"/>
      <sheetName val="final 061106"/>
      <sheetName val="SAB P&amp;L"/>
      <sheetName val="cash flow"/>
      <sheetName val="Kontensalden"/>
      <sheetName val="Gen_Ass"/>
      <sheetName val="Op_Ass"/>
      <sheetName val="Staff Costs"/>
      <sheetName val="General_Assumptions"/>
      <sheetName val="Sch5TO10"/>
      <sheetName val="macroDat"/>
      <sheetName val="Sheet3_(2)6"/>
      <sheetName val="Sheet3__2_6"/>
      <sheetName val="170810-lease_tax1"/>
      <sheetName val="Multiple_output6"/>
      <sheetName val="Calculation_(2)6"/>
      <sheetName val="QoQ_Forecast6"/>
      <sheetName val="Income_Statements6"/>
      <sheetName val="Income_&amp;_Occupancy_Customer6"/>
      <sheetName val="ABP_inputs6"/>
      <sheetName val="Synergy_Sales_Budget6"/>
      <sheetName val="Project_Budget_Worksheet6"/>
      <sheetName val="Builtup_Area6"/>
      <sheetName val="INDIGINEOUS_ITEMS_6"/>
      <sheetName val="RCC,Ret__Wall6"/>
      <sheetName val="BOQ_T4B6"/>
      <sheetName val="Main_Sheet_(MTD)1"/>
      <sheetName val="Consl_Daily_Report1"/>
      <sheetName val="balance_sheet1"/>
      <sheetName val="Global_Assm_6"/>
      <sheetName val="van_khuon1"/>
      <sheetName val="IDC_macro1"/>
      <sheetName val="Aladdin_Macro16"/>
      <sheetName val="Acc_10_56"/>
      <sheetName val="Summary_Excise"/>
      <sheetName val="Other_BS_Sch_5-9"/>
      <sheetName val="Excess_Calc"/>
      <sheetName val="Grouping_Master"/>
      <sheetName val="Material_6"/>
      <sheetName val="Labour_&amp;_Plant6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March_Analysts"/>
      <sheetName val="P_&amp;_L"/>
      <sheetName val="QoQ_In_Lakhs"/>
      <sheetName val="Main_workings"/>
      <sheetName val="CABLE_DATA1"/>
      <sheetName val="1st_flr1"/>
      <sheetName val="final_abstract1"/>
      <sheetName val="Rate_analysis1"/>
      <sheetName val="Rollup_Summary1"/>
      <sheetName val="Civil_Boq1"/>
      <sheetName val="MIS_-_kINR1"/>
      <sheetName val="ANN_K"/>
      <sheetName val="IT_Block"/>
      <sheetName val="Location_CODE"/>
      <sheetName val="Location_TYPE"/>
      <sheetName val="sub_class"/>
      <sheetName val="_sub_Loc_"/>
      <sheetName val="_Acc__Sched_"/>
      <sheetName val="EDS__Bestshore_Migration"/>
      <sheetName val="TB_FOR_MIS1"/>
      <sheetName val="INPUT_SHEET"/>
      <sheetName val="SOPMA_DD"/>
      <sheetName val="03_(2)"/>
      <sheetName val="WIng_F(Typical)"/>
      <sheetName val="M-2_Adjusted"/>
      <sheetName val="EXHIBIT&quot;_T&quot;"/>
      <sheetName val="Master_Price_List"/>
      <sheetName val="Dom_Cell_(IS)"/>
      <sheetName val="Power_&amp;_Fuel_(S)"/>
      <sheetName val="Balance_Sheet_"/>
      <sheetName val="Budget_Summary"/>
      <sheetName val="Molasses-FG"/>
      <sheetName val="P&amp;L"/>
      <sheetName val="Collection"/>
      <sheetName val="dlvoid"/>
      <sheetName val="Formated Trial Balance"/>
      <sheetName val="Trial Balance_Format"/>
      <sheetName val="Lease-rents"/>
      <sheetName val="Key Assumption"/>
      <sheetName val="Master Information"/>
      <sheetName val="Sch_BS"/>
      <sheetName val="Grp_PL"/>
      <sheetName val="HRD1"/>
      <sheetName val="Taluka wise dealer (2)"/>
      <sheetName val="TMasterCurrency"/>
      <sheetName val="TMasterSeg"/>
      <sheetName val="Notes"/>
      <sheetName val="XLR_NoRangeSheet"/>
      <sheetName val="Basement Budget"/>
      <sheetName val="labour"/>
      <sheetName val="BOM"/>
      <sheetName val="FA(Apr 07)"/>
      <sheetName val="Reco O.S"/>
      <sheetName val="Accounts"/>
      <sheetName val="GF Columns"/>
      <sheetName val="Approval"/>
      <sheetName val=" COP"/>
      <sheetName val="차수"/>
      <sheetName val="DIVBUD99"/>
      <sheetName val="NOA Data"/>
      <sheetName val="HOUSE RENT DEPO."/>
      <sheetName val="EAST"/>
      <sheetName val="YOEMAGUM"/>
      <sheetName val="Lease Expiry"/>
      <sheetName val="SAP downloaded schedule"/>
      <sheetName val="Transaction"/>
      <sheetName val="Fin_Sum1"/>
      <sheetName val="KPM_DT1"/>
      <sheetName val="Loss_3004"/>
      <sheetName val="Reconciliation_of_GL_&amp;_FAR"/>
      <sheetName val="IMPORT_T121"/>
      <sheetName val="LBO_Financials"/>
      <sheetName val="Training_Deposits_coding"/>
      <sheetName val="exec_summ"/>
      <sheetName val="MASTER_RATE_ANALYSIS"/>
      <sheetName val="Valuation_-_block_2"/>
      <sheetName val="Rev_Opt_-_Rollup"/>
      <sheetName val="SCH4"/>
      <sheetName val="FixedAssets"/>
      <sheetName val="Overheads"/>
      <sheetName val="Costs"/>
      <sheetName val="Severity"/>
      <sheetName val="Pur"/>
      <sheetName val="mltc"/>
      <sheetName val="A-1"/>
      <sheetName val="I"/>
      <sheetName val="PL"/>
      <sheetName val="Annexure-I"/>
      <sheetName val="EMPMAST"/>
      <sheetName val="agrolist"/>
      <sheetName val="FIFO"/>
      <sheetName val="Links"/>
      <sheetName val="ITEM__STUDY_(2)"/>
      <sheetName val="TDS_Certificate-Format"/>
      <sheetName val="Felix_Street_Summary"/>
      <sheetName val="10__&amp;_11__Rate_Code_&amp;_BQ"/>
      <sheetName val="vb_9&amp;10"/>
      <sheetName val="9__Package_split_-_Cost_"/>
      <sheetName val="FITZ_MORT_94"/>
      <sheetName val="Fill_this_out_first___"/>
      <sheetName val="Base_Assumptions"/>
      <sheetName val="PRECAST_lightconc-II"/>
      <sheetName val="Ins_Erection"/>
      <sheetName val="HOUSE_RENT_DEPO_"/>
      <sheetName val="Debtors_analysis"/>
      <sheetName val="Tender_Summary"/>
      <sheetName val="Bill_1-BOQ-Civil_Works"/>
      <sheetName val="drop-dwn_list"/>
      <sheetName val="Customize_Your_Invoice"/>
      <sheetName val="Sale_Charts"/>
      <sheetName val="0. Data Validation List"/>
      <sheetName val="Crest"/>
      <sheetName val="Pinnacle"/>
      <sheetName val="Zenith"/>
      <sheetName val="stacking sheet"/>
      <sheetName val="Debt"/>
      <sheetName val="SALES"/>
      <sheetName val="Basework"/>
      <sheetName val="Monthly Inputs"/>
      <sheetName val="2000-1 Monthly Cashflows"/>
      <sheetName val="2002-2 Monthly Cashflows"/>
      <sheetName val="ASSETS P&amp;M"/>
      <sheetName val="Assets Land &amp; Mise FA"/>
      <sheetName val="cl 14 Annex 7 "/>
      <sheetName val="Encl 7A"/>
      <sheetName val="wdr bldg"/>
      <sheetName val="grp "/>
      <sheetName val="전체현황"/>
      <sheetName val="Feb_Prfl_28"/>
      <sheetName val=" "/>
      <sheetName val="S &amp; A"/>
      <sheetName val="Legal_Risk_Analysis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p&amp;m"/>
      <sheetName val="Rollup"/>
      <sheetName val="Fin. Assumpt. - Sensitivities"/>
      <sheetName val="Fin"/>
      <sheetName val="Intro"/>
      <sheetName val="OHT_Abs"/>
      <sheetName val="1"/>
      <sheetName val="Linked Lead"/>
      <sheetName val="hist&amp;proj"/>
      <sheetName val="TASKRSRC (2)"/>
      <sheetName val="TARGET"/>
      <sheetName val="BASELINE"/>
      <sheetName val="Portfolio_Summary2"/>
      <sheetName val="Current_Bill_MB_ref2"/>
      <sheetName val="Meas_-Hotel_Part2"/>
      <sheetName val="extra_work_elec_bill_"/>
      <sheetName val="NEW-IDs_Fun_&amp;_Group"/>
      <sheetName val="Elec Summ"/>
      <sheetName val="ELEC BOQ"/>
      <sheetName val="TRACK BUSWAY"/>
      <sheetName val="BBT"/>
      <sheetName val="LIGHTING"/>
      <sheetName val="LMS"/>
      <sheetName val="B_S"/>
      <sheetName val="HSA"/>
      <sheetName val="WGSRL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65">
          <cell r="A65" t="str">
            <v>(II)</v>
          </cell>
        </row>
      </sheetData>
      <sheetData sheetId="288">
        <row r="65">
          <cell r="A65" t="str">
            <v>(II)</v>
          </cell>
        </row>
      </sheetData>
      <sheetData sheetId="289">
        <row r="65">
          <cell r="A65" t="str">
            <v>(II)</v>
          </cell>
        </row>
      </sheetData>
      <sheetData sheetId="290">
        <row r="65">
          <cell r="A65" t="str">
            <v>(II)</v>
          </cell>
        </row>
      </sheetData>
      <sheetData sheetId="291">
        <row r="65">
          <cell r="A65" t="str">
            <v>(II)</v>
          </cell>
        </row>
      </sheetData>
      <sheetData sheetId="292">
        <row r="65">
          <cell r="A65" t="str">
            <v>(II)</v>
          </cell>
        </row>
      </sheetData>
      <sheetData sheetId="293">
        <row r="65">
          <cell r="A65" t="str">
            <v>(II)</v>
          </cell>
        </row>
      </sheetData>
      <sheetData sheetId="294">
        <row r="65">
          <cell r="A65" t="str">
            <v>(II)</v>
          </cell>
        </row>
      </sheetData>
      <sheetData sheetId="295">
        <row r="65">
          <cell r="A65" t="str">
            <v>(II)</v>
          </cell>
        </row>
      </sheetData>
      <sheetData sheetId="296">
        <row r="65">
          <cell r="A65" t="str">
            <v>(II)</v>
          </cell>
        </row>
      </sheetData>
      <sheetData sheetId="297">
        <row r="65">
          <cell r="A65" t="str">
            <v>(II)</v>
          </cell>
        </row>
      </sheetData>
      <sheetData sheetId="298">
        <row r="65">
          <cell r="A65" t="str">
            <v>(II)</v>
          </cell>
        </row>
      </sheetData>
      <sheetData sheetId="299">
        <row r="65">
          <cell r="A65" t="str">
            <v>(II)</v>
          </cell>
        </row>
      </sheetData>
      <sheetData sheetId="300">
        <row r="65">
          <cell r="A65" t="str">
            <v>(II)</v>
          </cell>
        </row>
      </sheetData>
      <sheetData sheetId="301">
        <row r="65">
          <cell r="A65" t="str">
            <v>(II)</v>
          </cell>
        </row>
      </sheetData>
      <sheetData sheetId="302">
        <row r="65">
          <cell r="A65" t="str">
            <v>(II)</v>
          </cell>
        </row>
      </sheetData>
      <sheetData sheetId="303">
        <row r="65">
          <cell r="A65" t="str">
            <v>(II)</v>
          </cell>
        </row>
      </sheetData>
      <sheetData sheetId="304">
        <row r="65">
          <cell r="A65" t="str">
            <v>(II)</v>
          </cell>
        </row>
      </sheetData>
      <sheetData sheetId="305">
        <row r="65">
          <cell r="A65" t="str">
            <v>(II)</v>
          </cell>
        </row>
      </sheetData>
      <sheetData sheetId="306">
        <row r="65">
          <cell r="A65" t="str">
            <v>(II)</v>
          </cell>
        </row>
      </sheetData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>
        <row r="65">
          <cell r="A65" t="str">
            <v>(II)</v>
          </cell>
        </row>
      </sheetData>
      <sheetData sheetId="311">
        <row r="65">
          <cell r="A65" t="str">
            <v>(II)</v>
          </cell>
        </row>
      </sheetData>
      <sheetData sheetId="312">
        <row r="65">
          <cell r="A65" t="str">
            <v>(II)</v>
          </cell>
        </row>
      </sheetData>
      <sheetData sheetId="313">
        <row r="65">
          <cell r="A65" t="str">
            <v>(II)</v>
          </cell>
        </row>
      </sheetData>
      <sheetData sheetId="314">
        <row r="65">
          <cell r="A65" t="str">
            <v>(II)</v>
          </cell>
        </row>
      </sheetData>
      <sheetData sheetId="315">
        <row r="65">
          <cell r="A65" t="str">
            <v>(II)</v>
          </cell>
        </row>
      </sheetData>
      <sheetData sheetId="316">
        <row r="65">
          <cell r="A65" t="str">
            <v>(II)</v>
          </cell>
        </row>
      </sheetData>
      <sheetData sheetId="317">
        <row r="65">
          <cell r="A65" t="str">
            <v>(II)</v>
          </cell>
        </row>
      </sheetData>
      <sheetData sheetId="318">
        <row r="65">
          <cell r="A65" t="str">
            <v>(II)</v>
          </cell>
        </row>
      </sheetData>
      <sheetData sheetId="319">
        <row r="65">
          <cell r="A65" t="str">
            <v>(II)</v>
          </cell>
        </row>
      </sheetData>
      <sheetData sheetId="320">
        <row r="65">
          <cell r="A65" t="str">
            <v>(II)</v>
          </cell>
        </row>
      </sheetData>
      <sheetData sheetId="321">
        <row r="65">
          <cell r="A65" t="str">
            <v>(II)</v>
          </cell>
        </row>
      </sheetData>
      <sheetData sheetId="322">
        <row r="65">
          <cell r="A65" t="str">
            <v>(II)</v>
          </cell>
        </row>
      </sheetData>
      <sheetData sheetId="323">
        <row r="65">
          <cell r="A65" t="str">
            <v>(II)</v>
          </cell>
        </row>
      </sheetData>
      <sheetData sheetId="324">
        <row r="65">
          <cell r="A65" t="str">
            <v>(II)</v>
          </cell>
        </row>
      </sheetData>
      <sheetData sheetId="325">
        <row r="65">
          <cell r="A65" t="str">
            <v>(II)</v>
          </cell>
        </row>
      </sheetData>
      <sheetData sheetId="326">
        <row r="65">
          <cell r="A65" t="str">
            <v>(II)</v>
          </cell>
        </row>
      </sheetData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>
        <row r="65">
          <cell r="A65" t="str">
            <v>(II)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65">
          <cell r="A65" t="str">
            <v>(II)</v>
          </cell>
        </row>
      </sheetData>
      <sheetData sheetId="493">
        <row r="65">
          <cell r="A65" t="str">
            <v>(II)</v>
          </cell>
        </row>
      </sheetData>
      <sheetData sheetId="494">
        <row r="65">
          <cell r="A65" t="str">
            <v>(II)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65">
          <cell r="A65" t="str">
            <v>(II)</v>
          </cell>
        </row>
      </sheetData>
      <sheetData sheetId="613">
        <row r="65">
          <cell r="A65" t="str">
            <v>(II)</v>
          </cell>
        </row>
      </sheetData>
      <sheetData sheetId="614"/>
      <sheetData sheetId="615"/>
      <sheetData sheetId="616"/>
      <sheetData sheetId="617"/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65">
          <cell r="A65" t="str">
            <v>(II)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65">
          <cell r="A65" t="str">
            <v>(II)</v>
          </cell>
        </row>
      </sheetData>
      <sheetData sheetId="656"/>
      <sheetData sheetId="657">
        <row r="65">
          <cell r="A65" t="str">
            <v>(II)</v>
          </cell>
        </row>
      </sheetData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65">
          <cell r="A65" t="str">
            <v>(II)</v>
          </cell>
        </row>
      </sheetData>
      <sheetData sheetId="709">
        <row r="65">
          <cell r="A65" t="str">
            <v>(II)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Sheet3 (2)"/>
      <sheetName val="Key Nos"/>
      <sheetName val="ET"/>
      <sheetName val="Input"/>
      <sheetName val="Tax"/>
      <sheetName val="CUS Image"/>
      <sheetName val="Gas"/>
      <sheetName val="update"/>
      <sheetName val="Profile"/>
      <sheetName val="Debt"/>
      <sheetName val="CapEx"/>
      <sheetName val="Operating Statistics"/>
      <sheetName val="Cover"/>
      <sheetName val="Global Assm."/>
      <sheetName val="NOPAT_VDF"/>
      <sheetName val="Invested capital_VDF"/>
      <sheetName val="Profit and Loss"/>
      <sheetName val="FA"/>
      <sheetName val="재무가정"/>
      <sheetName val="BS Sch "/>
      <sheetName val="Flexi"/>
      <sheetName val="Cons"/>
      <sheetName val="Plan"/>
      <sheetName val="BS-2005"/>
      <sheetName val="CAUSTIC"/>
      <sheetName val="Index"/>
      <sheetName val="ADAMYA FINAL SHEET"/>
      <sheetName val="PRECAST lightconc-II"/>
      <sheetName val="Recon"/>
      <sheetName val="CMA"/>
      <sheetName val="GL- 1010100"/>
      <sheetName val="MAIN_MENU"/>
      <sheetName val="Tables"/>
      <sheetName val="Fittings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W Final Accounts - 99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Investments"/>
      <sheetName val="Fixed Asse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Sheet1"/>
      <sheetName val="BOQ"/>
      <sheetName val="horizontal"/>
    </sheetNames>
    <sheetDataSet>
      <sheetData sheetId="0"/>
      <sheetData sheetId="1"/>
      <sheetData sheetId="2">
        <row r="1">
          <cell r="B1" t="str">
            <v>Company</v>
          </cell>
        </row>
        <row r="2">
          <cell r="B2" t="str">
            <v>MWCJL</v>
          </cell>
        </row>
        <row r="5">
          <cell r="B5" t="str">
            <v>Item*</v>
          </cell>
        </row>
        <row r="6">
          <cell r="B6">
            <v>1100010</v>
          </cell>
        </row>
        <row r="7">
          <cell r="B7">
            <v>1100010</v>
          </cell>
        </row>
        <row r="8">
          <cell r="B8">
            <v>1100010</v>
          </cell>
        </row>
        <row r="9">
          <cell r="B9">
            <v>1100010</v>
          </cell>
        </row>
        <row r="10">
          <cell r="B10">
            <v>1100020</v>
          </cell>
        </row>
        <row r="11">
          <cell r="B11">
            <v>1100020</v>
          </cell>
        </row>
        <row r="12">
          <cell r="B12">
            <v>1100020</v>
          </cell>
        </row>
        <row r="13">
          <cell r="B13">
            <v>1100020</v>
          </cell>
        </row>
        <row r="14">
          <cell r="B14">
            <v>1100030</v>
          </cell>
        </row>
        <row r="15">
          <cell r="B15">
            <v>1100040</v>
          </cell>
        </row>
        <row r="16">
          <cell r="B16">
            <v>1100050</v>
          </cell>
        </row>
        <row r="17">
          <cell r="B17">
            <v>1100110</v>
          </cell>
        </row>
        <row r="18">
          <cell r="B18">
            <v>1100110</v>
          </cell>
        </row>
        <row r="19">
          <cell r="B19">
            <v>1100110</v>
          </cell>
        </row>
        <row r="20">
          <cell r="B20">
            <v>1100110</v>
          </cell>
        </row>
        <row r="21">
          <cell r="B21">
            <v>1100120</v>
          </cell>
        </row>
        <row r="22">
          <cell r="B22">
            <v>1100120</v>
          </cell>
        </row>
        <row r="23">
          <cell r="B23">
            <v>1100120</v>
          </cell>
        </row>
        <row r="24">
          <cell r="B24">
            <v>1100120</v>
          </cell>
        </row>
        <row r="25">
          <cell r="B25">
            <v>1100130</v>
          </cell>
        </row>
        <row r="26">
          <cell r="B26">
            <v>1100130</v>
          </cell>
        </row>
        <row r="27">
          <cell r="B27">
            <v>1100130</v>
          </cell>
        </row>
        <row r="28">
          <cell r="B28">
            <v>1100130</v>
          </cell>
        </row>
        <row r="29">
          <cell r="B29">
            <v>1100140</v>
          </cell>
        </row>
        <row r="30">
          <cell r="B30">
            <v>1100140</v>
          </cell>
        </row>
        <row r="31">
          <cell r="B31">
            <v>1100140</v>
          </cell>
        </row>
        <row r="32">
          <cell r="B32">
            <v>1100140</v>
          </cell>
        </row>
        <row r="33">
          <cell r="B33">
            <v>1100150</v>
          </cell>
        </row>
        <row r="34">
          <cell r="B34">
            <v>1100150</v>
          </cell>
        </row>
        <row r="35">
          <cell r="B35">
            <v>1100150</v>
          </cell>
        </row>
        <row r="36">
          <cell r="B36">
            <v>1100150</v>
          </cell>
        </row>
        <row r="37">
          <cell r="B37">
            <v>1100155</v>
          </cell>
        </row>
        <row r="38">
          <cell r="B38">
            <v>1100155</v>
          </cell>
        </row>
        <row r="39">
          <cell r="B39">
            <v>1100155</v>
          </cell>
        </row>
        <row r="40">
          <cell r="B40">
            <v>1100155</v>
          </cell>
        </row>
        <row r="41">
          <cell r="B41">
            <v>1100165</v>
          </cell>
        </row>
        <row r="42">
          <cell r="B42">
            <v>1100165</v>
          </cell>
        </row>
        <row r="43">
          <cell r="B43">
            <v>1100165</v>
          </cell>
        </row>
        <row r="44">
          <cell r="B44">
            <v>1100170</v>
          </cell>
        </row>
        <row r="45">
          <cell r="B45">
            <v>1100170</v>
          </cell>
        </row>
        <row r="46">
          <cell r="B46">
            <v>1100170</v>
          </cell>
        </row>
        <row r="47">
          <cell r="B47">
            <v>1100170</v>
          </cell>
        </row>
        <row r="48">
          <cell r="B48">
            <v>1100180</v>
          </cell>
        </row>
        <row r="49">
          <cell r="B49">
            <v>1100180</v>
          </cell>
        </row>
        <row r="50">
          <cell r="B50">
            <v>1100180</v>
          </cell>
        </row>
        <row r="51">
          <cell r="B51">
            <v>1100180</v>
          </cell>
        </row>
        <row r="52">
          <cell r="B52">
            <v>1100190</v>
          </cell>
        </row>
        <row r="53">
          <cell r="B53">
            <v>1100190</v>
          </cell>
        </row>
        <row r="54">
          <cell r="B54">
            <v>1100190</v>
          </cell>
        </row>
        <row r="55">
          <cell r="B55">
            <v>1100190</v>
          </cell>
        </row>
        <row r="56">
          <cell r="B56">
            <v>1100200</v>
          </cell>
        </row>
        <row r="57">
          <cell r="B57">
            <v>1100200</v>
          </cell>
        </row>
        <row r="58">
          <cell r="B58">
            <v>1100200</v>
          </cell>
        </row>
        <row r="59">
          <cell r="B59">
            <v>1100200</v>
          </cell>
        </row>
        <row r="60">
          <cell r="B60">
            <v>1100210</v>
          </cell>
        </row>
        <row r="61">
          <cell r="B61">
            <v>1100210</v>
          </cell>
        </row>
        <row r="62">
          <cell r="B62">
            <v>1100210</v>
          </cell>
        </row>
        <row r="63">
          <cell r="B63">
            <v>1100210</v>
          </cell>
        </row>
        <row r="64">
          <cell r="B64">
            <v>1100220</v>
          </cell>
        </row>
        <row r="65">
          <cell r="B65">
            <v>1100220</v>
          </cell>
        </row>
        <row r="66">
          <cell r="B66">
            <v>1100220</v>
          </cell>
        </row>
        <row r="67">
          <cell r="B67">
            <v>1100220</v>
          </cell>
        </row>
        <row r="68">
          <cell r="B68">
            <v>1100230</v>
          </cell>
        </row>
        <row r="69">
          <cell r="B69">
            <v>1100230</v>
          </cell>
        </row>
        <row r="70">
          <cell r="B70">
            <v>1100230</v>
          </cell>
        </row>
        <row r="71">
          <cell r="B71">
            <v>1100230</v>
          </cell>
        </row>
        <row r="72">
          <cell r="B72">
            <v>1100240</v>
          </cell>
        </row>
        <row r="73">
          <cell r="B73">
            <v>1100240</v>
          </cell>
        </row>
        <row r="74">
          <cell r="B74">
            <v>1100240</v>
          </cell>
        </row>
        <row r="75">
          <cell r="B75">
            <v>1100240</v>
          </cell>
        </row>
        <row r="76">
          <cell r="B76">
            <v>1100250</v>
          </cell>
        </row>
        <row r="77">
          <cell r="B77">
            <v>1100250</v>
          </cell>
        </row>
        <row r="78">
          <cell r="B78">
            <v>1100250</v>
          </cell>
        </row>
        <row r="79">
          <cell r="B79">
            <v>1100250</v>
          </cell>
        </row>
        <row r="80">
          <cell r="B80">
            <v>1100280</v>
          </cell>
        </row>
        <row r="81">
          <cell r="B81">
            <v>1100280</v>
          </cell>
        </row>
        <row r="82">
          <cell r="B82">
            <v>1100280</v>
          </cell>
        </row>
        <row r="83">
          <cell r="B83">
            <v>1100280</v>
          </cell>
        </row>
        <row r="84">
          <cell r="B84">
            <v>1200010</v>
          </cell>
        </row>
        <row r="85">
          <cell r="B85">
            <v>1200020</v>
          </cell>
        </row>
        <row r="86">
          <cell r="B86">
            <v>1200030</v>
          </cell>
        </row>
        <row r="87">
          <cell r="B87">
            <v>1200110</v>
          </cell>
        </row>
        <row r="88">
          <cell r="B88">
            <v>1200150</v>
          </cell>
        </row>
        <row r="89">
          <cell r="B89">
            <v>1200120</v>
          </cell>
        </row>
        <row r="90">
          <cell r="B90">
            <v>1200130</v>
          </cell>
        </row>
        <row r="91">
          <cell r="B91">
            <v>1200140</v>
          </cell>
        </row>
        <row r="92">
          <cell r="B92">
            <v>1200210</v>
          </cell>
        </row>
        <row r="93">
          <cell r="B93">
            <v>1200220</v>
          </cell>
        </row>
        <row r="94">
          <cell r="B94">
            <v>1200310</v>
          </cell>
        </row>
        <row r="95">
          <cell r="B95">
            <v>1200320</v>
          </cell>
        </row>
        <row r="96">
          <cell r="B96">
            <v>1200330</v>
          </cell>
        </row>
        <row r="97">
          <cell r="B97">
            <v>1200340</v>
          </cell>
        </row>
        <row r="98">
          <cell r="B98">
            <v>1200350</v>
          </cell>
        </row>
        <row r="99">
          <cell r="B99">
            <v>1200410</v>
          </cell>
        </row>
        <row r="100">
          <cell r="B100">
            <v>1200420</v>
          </cell>
        </row>
        <row r="101">
          <cell r="B101">
            <v>1200450</v>
          </cell>
        </row>
        <row r="102">
          <cell r="B102">
            <v>1200460</v>
          </cell>
        </row>
        <row r="103">
          <cell r="B103">
            <v>1200470</v>
          </cell>
        </row>
        <row r="104">
          <cell r="B104">
            <v>1200430</v>
          </cell>
        </row>
        <row r="105">
          <cell r="B105">
            <v>1200440</v>
          </cell>
        </row>
        <row r="106">
          <cell r="B106">
            <v>2100010</v>
          </cell>
        </row>
        <row r="107">
          <cell r="B107">
            <v>2100010</v>
          </cell>
        </row>
        <row r="108">
          <cell r="B108">
            <v>2100010</v>
          </cell>
        </row>
        <row r="109">
          <cell r="B109">
            <v>2100010</v>
          </cell>
        </row>
        <row r="110">
          <cell r="B110">
            <v>2100010</v>
          </cell>
        </row>
        <row r="111">
          <cell r="B111">
            <v>2100020</v>
          </cell>
        </row>
        <row r="112">
          <cell r="B112">
            <v>2100020</v>
          </cell>
        </row>
        <row r="113">
          <cell r="B113">
            <v>2100020</v>
          </cell>
        </row>
        <row r="114">
          <cell r="B114">
            <v>2100020</v>
          </cell>
        </row>
        <row r="115">
          <cell r="B115">
            <v>2100020</v>
          </cell>
        </row>
        <row r="116">
          <cell r="B116">
            <v>2100030</v>
          </cell>
        </row>
        <row r="117">
          <cell r="B117">
            <v>2100030</v>
          </cell>
        </row>
        <row r="118">
          <cell r="B118">
            <v>2100030</v>
          </cell>
        </row>
        <row r="119">
          <cell r="B119">
            <v>2100030</v>
          </cell>
        </row>
        <row r="120">
          <cell r="B120">
            <v>2100030</v>
          </cell>
        </row>
        <row r="121">
          <cell r="B121">
            <v>2100040</v>
          </cell>
        </row>
        <row r="122">
          <cell r="B122">
            <v>2100040</v>
          </cell>
        </row>
        <row r="123">
          <cell r="B123">
            <v>2100040</v>
          </cell>
        </row>
        <row r="124">
          <cell r="B124">
            <v>2100040</v>
          </cell>
        </row>
        <row r="125">
          <cell r="B125">
            <v>2100040</v>
          </cell>
        </row>
        <row r="126">
          <cell r="B126">
            <v>2100110</v>
          </cell>
        </row>
        <row r="127">
          <cell r="B127">
            <v>2100110</v>
          </cell>
        </row>
        <row r="128">
          <cell r="B128">
            <v>2100110</v>
          </cell>
        </row>
        <row r="129">
          <cell r="B129">
            <v>2100110</v>
          </cell>
        </row>
        <row r="130">
          <cell r="B130">
            <v>2100110</v>
          </cell>
        </row>
        <row r="131">
          <cell r="B131">
            <v>2100120</v>
          </cell>
        </row>
        <row r="132">
          <cell r="B132">
            <v>2100120</v>
          </cell>
        </row>
        <row r="133">
          <cell r="B133">
            <v>2100120</v>
          </cell>
        </row>
        <row r="134">
          <cell r="B134">
            <v>2100120</v>
          </cell>
        </row>
        <row r="135">
          <cell r="B135">
            <v>2100120</v>
          </cell>
        </row>
        <row r="136">
          <cell r="B136">
            <v>2100130</v>
          </cell>
        </row>
        <row r="137">
          <cell r="B137">
            <v>2100130</v>
          </cell>
        </row>
        <row r="138">
          <cell r="B138">
            <v>2100130</v>
          </cell>
        </row>
        <row r="139">
          <cell r="B139">
            <v>2100130</v>
          </cell>
        </row>
        <row r="140">
          <cell r="B140">
            <v>2100130</v>
          </cell>
        </row>
        <row r="141">
          <cell r="B141">
            <v>2100140</v>
          </cell>
        </row>
        <row r="142">
          <cell r="B142">
            <v>2100140</v>
          </cell>
        </row>
        <row r="143">
          <cell r="B143">
            <v>2100140</v>
          </cell>
        </row>
        <row r="144">
          <cell r="B144">
            <v>2100140</v>
          </cell>
        </row>
        <row r="145">
          <cell r="B145">
            <v>2100140</v>
          </cell>
        </row>
        <row r="146">
          <cell r="B146">
            <v>2100150</v>
          </cell>
        </row>
        <row r="147">
          <cell r="B147">
            <v>2100150</v>
          </cell>
        </row>
        <row r="148">
          <cell r="B148">
            <v>2100150</v>
          </cell>
        </row>
        <row r="149">
          <cell r="B149">
            <v>2100150</v>
          </cell>
        </row>
        <row r="150">
          <cell r="B150">
            <v>2100150</v>
          </cell>
        </row>
        <row r="151">
          <cell r="B151">
            <v>2100160</v>
          </cell>
        </row>
        <row r="152">
          <cell r="B152">
            <v>2100160</v>
          </cell>
        </row>
        <row r="153">
          <cell r="B153">
            <v>2100160</v>
          </cell>
        </row>
        <row r="154">
          <cell r="B154">
            <v>2100160</v>
          </cell>
        </row>
        <row r="155">
          <cell r="B155">
            <v>2100160</v>
          </cell>
        </row>
        <row r="156">
          <cell r="B156">
            <v>2100170</v>
          </cell>
        </row>
        <row r="157">
          <cell r="B157">
            <v>2100170</v>
          </cell>
        </row>
        <row r="158">
          <cell r="B158">
            <v>2100170</v>
          </cell>
        </row>
        <row r="159">
          <cell r="B159">
            <v>2100170</v>
          </cell>
        </row>
        <row r="160">
          <cell r="B160">
            <v>2100170</v>
          </cell>
        </row>
        <row r="161">
          <cell r="B161">
            <v>2100180</v>
          </cell>
        </row>
        <row r="162">
          <cell r="B162">
            <v>2100180</v>
          </cell>
        </row>
        <row r="163">
          <cell r="B163">
            <v>2100180</v>
          </cell>
        </row>
        <row r="164">
          <cell r="B164">
            <v>2100180</v>
          </cell>
        </row>
        <row r="165">
          <cell r="B165">
            <v>2100180</v>
          </cell>
        </row>
        <row r="166">
          <cell r="B166">
            <v>2100190</v>
          </cell>
        </row>
        <row r="167">
          <cell r="B167">
            <v>2100190</v>
          </cell>
        </row>
        <row r="168">
          <cell r="B168">
            <v>2100190</v>
          </cell>
        </row>
        <row r="169">
          <cell r="B169">
            <v>2100190</v>
          </cell>
        </row>
        <row r="170">
          <cell r="B170">
            <v>2100190</v>
          </cell>
        </row>
        <row r="171">
          <cell r="B171">
            <v>2100220</v>
          </cell>
        </row>
        <row r="172">
          <cell r="B172">
            <v>2100220</v>
          </cell>
        </row>
        <row r="173">
          <cell r="B173">
            <v>2100220</v>
          </cell>
        </row>
        <row r="174">
          <cell r="B174">
            <v>2100220</v>
          </cell>
        </row>
        <row r="175">
          <cell r="B175">
            <v>2100220</v>
          </cell>
        </row>
        <row r="176">
          <cell r="B176">
            <v>2100230</v>
          </cell>
        </row>
        <row r="177">
          <cell r="B177">
            <v>2100230</v>
          </cell>
        </row>
        <row r="178">
          <cell r="B178">
            <v>2100230</v>
          </cell>
        </row>
        <row r="179">
          <cell r="B179">
            <v>2100230</v>
          </cell>
        </row>
        <row r="180">
          <cell r="B180">
            <v>2100230</v>
          </cell>
        </row>
        <row r="181">
          <cell r="B181">
            <v>2100240</v>
          </cell>
        </row>
        <row r="182">
          <cell r="B182">
            <v>2100240</v>
          </cell>
        </row>
        <row r="183">
          <cell r="B183">
            <v>2100240</v>
          </cell>
        </row>
        <row r="184">
          <cell r="B184">
            <v>2100240</v>
          </cell>
        </row>
        <row r="185">
          <cell r="B185">
            <v>2100240</v>
          </cell>
        </row>
        <row r="186">
          <cell r="B186">
            <v>2100250</v>
          </cell>
        </row>
        <row r="187">
          <cell r="B187">
            <v>2100250</v>
          </cell>
        </row>
        <row r="188">
          <cell r="B188">
            <v>2100250</v>
          </cell>
        </row>
        <row r="189">
          <cell r="B189">
            <v>2100250</v>
          </cell>
        </row>
        <row r="190">
          <cell r="B190">
            <v>2100250</v>
          </cell>
        </row>
        <row r="191">
          <cell r="B191">
            <v>2100270</v>
          </cell>
        </row>
        <row r="192">
          <cell r="B192">
            <v>2100270</v>
          </cell>
        </row>
        <row r="193">
          <cell r="B193">
            <v>2100270</v>
          </cell>
        </row>
        <row r="194">
          <cell r="B194">
            <v>2100270</v>
          </cell>
        </row>
        <row r="195">
          <cell r="B195">
            <v>2100270</v>
          </cell>
        </row>
        <row r="196">
          <cell r="B196">
            <v>2100260</v>
          </cell>
        </row>
        <row r="197">
          <cell r="B197">
            <v>2100260</v>
          </cell>
        </row>
        <row r="198">
          <cell r="B198">
            <v>2100260</v>
          </cell>
        </row>
        <row r="199">
          <cell r="B199">
            <v>2100260</v>
          </cell>
        </row>
        <row r="200">
          <cell r="B200">
            <v>2100260</v>
          </cell>
        </row>
        <row r="201">
          <cell r="B201">
            <v>2100280</v>
          </cell>
        </row>
        <row r="202">
          <cell r="B202">
            <v>2100280</v>
          </cell>
        </row>
        <row r="203">
          <cell r="B203">
            <v>2100280</v>
          </cell>
        </row>
        <row r="204">
          <cell r="B204">
            <v>2100280</v>
          </cell>
        </row>
        <row r="205">
          <cell r="B205">
            <v>2100280</v>
          </cell>
        </row>
        <row r="206">
          <cell r="B206">
            <v>2100410</v>
          </cell>
        </row>
        <row r="207">
          <cell r="B207">
            <v>2100410</v>
          </cell>
        </row>
        <row r="208">
          <cell r="B208">
            <v>2100410</v>
          </cell>
        </row>
        <row r="209">
          <cell r="B209">
            <v>2100410</v>
          </cell>
        </row>
        <row r="210">
          <cell r="B210">
            <v>2100410</v>
          </cell>
        </row>
        <row r="211">
          <cell r="B211">
            <v>2200010</v>
          </cell>
        </row>
        <row r="212">
          <cell r="B212">
            <v>2200010</v>
          </cell>
        </row>
        <row r="213">
          <cell r="B213">
            <v>2200010</v>
          </cell>
        </row>
        <row r="214">
          <cell r="B214">
            <v>2200010</v>
          </cell>
        </row>
        <row r="215">
          <cell r="B215">
            <v>2200010</v>
          </cell>
        </row>
        <row r="216">
          <cell r="B216">
            <v>2200020</v>
          </cell>
        </row>
        <row r="217">
          <cell r="B217">
            <v>2200020</v>
          </cell>
        </row>
        <row r="218">
          <cell r="B218">
            <v>2200020</v>
          </cell>
        </row>
        <row r="219">
          <cell r="B219">
            <v>2200020</v>
          </cell>
        </row>
        <row r="220">
          <cell r="B220">
            <v>2200020</v>
          </cell>
        </row>
        <row r="221">
          <cell r="B221">
            <v>2200030</v>
          </cell>
        </row>
        <row r="222">
          <cell r="B222">
            <v>2200030</v>
          </cell>
        </row>
        <row r="223">
          <cell r="B223">
            <v>2200030</v>
          </cell>
        </row>
        <row r="224">
          <cell r="B224">
            <v>2200030</v>
          </cell>
        </row>
        <row r="225">
          <cell r="B225">
            <v>2200030</v>
          </cell>
        </row>
        <row r="226">
          <cell r="B226">
            <v>2200040</v>
          </cell>
        </row>
        <row r="227">
          <cell r="B227">
            <v>2200040</v>
          </cell>
        </row>
        <row r="228">
          <cell r="B228">
            <v>2200040</v>
          </cell>
        </row>
        <row r="229">
          <cell r="B229">
            <v>2200040</v>
          </cell>
        </row>
        <row r="230">
          <cell r="B230">
            <v>2200040</v>
          </cell>
        </row>
        <row r="231">
          <cell r="B231">
            <v>2200110</v>
          </cell>
        </row>
        <row r="232">
          <cell r="B232">
            <v>2200110</v>
          </cell>
        </row>
        <row r="233">
          <cell r="B233">
            <v>2200110</v>
          </cell>
        </row>
        <row r="234">
          <cell r="B234">
            <v>2200110</v>
          </cell>
        </row>
        <row r="235">
          <cell r="B235">
            <v>2200110</v>
          </cell>
        </row>
        <row r="236">
          <cell r="B236">
            <v>2200120</v>
          </cell>
        </row>
        <row r="237">
          <cell r="B237">
            <v>2200120</v>
          </cell>
        </row>
        <row r="238">
          <cell r="B238">
            <v>2200120</v>
          </cell>
        </row>
        <row r="239">
          <cell r="B239">
            <v>2200120</v>
          </cell>
        </row>
        <row r="240">
          <cell r="B240">
            <v>2200120</v>
          </cell>
        </row>
        <row r="241">
          <cell r="B241">
            <v>2200130</v>
          </cell>
        </row>
        <row r="242">
          <cell r="B242">
            <v>2200130</v>
          </cell>
        </row>
        <row r="243">
          <cell r="B243">
            <v>2200130</v>
          </cell>
        </row>
        <row r="244">
          <cell r="B244">
            <v>2200130</v>
          </cell>
        </row>
        <row r="245">
          <cell r="B245">
            <v>2200130</v>
          </cell>
        </row>
        <row r="246">
          <cell r="B246">
            <v>2200140</v>
          </cell>
        </row>
        <row r="247">
          <cell r="B247">
            <v>2200140</v>
          </cell>
        </row>
        <row r="248">
          <cell r="B248">
            <v>2200140</v>
          </cell>
        </row>
        <row r="249">
          <cell r="B249">
            <v>2200140</v>
          </cell>
        </row>
        <row r="250">
          <cell r="B250">
            <v>2200140</v>
          </cell>
        </row>
        <row r="251">
          <cell r="B251">
            <v>2200150</v>
          </cell>
        </row>
        <row r="252">
          <cell r="B252">
            <v>2200150</v>
          </cell>
        </row>
        <row r="253">
          <cell r="B253">
            <v>2200150</v>
          </cell>
        </row>
        <row r="254">
          <cell r="B254">
            <v>2200150</v>
          </cell>
        </row>
        <row r="255">
          <cell r="B255">
            <v>2200150</v>
          </cell>
        </row>
        <row r="256">
          <cell r="B256">
            <v>2200160</v>
          </cell>
        </row>
        <row r="257">
          <cell r="B257">
            <v>2200160</v>
          </cell>
        </row>
        <row r="258">
          <cell r="B258">
            <v>2200160</v>
          </cell>
        </row>
        <row r="259">
          <cell r="B259">
            <v>2200160</v>
          </cell>
        </row>
        <row r="260">
          <cell r="B260">
            <v>2200160</v>
          </cell>
        </row>
        <row r="261">
          <cell r="B261">
            <v>2200170</v>
          </cell>
        </row>
        <row r="262">
          <cell r="B262">
            <v>2200170</v>
          </cell>
        </row>
        <row r="263">
          <cell r="B263">
            <v>2200170</v>
          </cell>
        </row>
        <row r="264">
          <cell r="B264">
            <v>2200170</v>
          </cell>
        </row>
        <row r="265">
          <cell r="B265">
            <v>2200170</v>
          </cell>
        </row>
        <row r="266">
          <cell r="B266">
            <v>2200210</v>
          </cell>
        </row>
        <row r="267">
          <cell r="B267">
            <v>2200210</v>
          </cell>
        </row>
        <row r="268">
          <cell r="B268">
            <v>2200210</v>
          </cell>
        </row>
        <row r="269">
          <cell r="B269">
            <v>2200210</v>
          </cell>
        </row>
        <row r="270">
          <cell r="B270">
            <v>2200210</v>
          </cell>
        </row>
        <row r="271">
          <cell r="B271">
            <v>2200180</v>
          </cell>
        </row>
        <row r="272">
          <cell r="B272">
            <v>2200180</v>
          </cell>
        </row>
        <row r="273">
          <cell r="B273">
            <v>2200180</v>
          </cell>
        </row>
        <row r="274">
          <cell r="B274">
            <v>2200180</v>
          </cell>
        </row>
        <row r="275">
          <cell r="B275">
            <v>2200180</v>
          </cell>
        </row>
        <row r="276">
          <cell r="B276">
            <v>2200190</v>
          </cell>
        </row>
        <row r="277">
          <cell r="B277">
            <v>2200190</v>
          </cell>
        </row>
        <row r="278">
          <cell r="B278">
            <v>2200190</v>
          </cell>
        </row>
        <row r="279">
          <cell r="B279">
            <v>2200190</v>
          </cell>
        </row>
        <row r="280">
          <cell r="B280">
            <v>2200190</v>
          </cell>
        </row>
        <row r="281">
          <cell r="B281">
            <v>2200220</v>
          </cell>
        </row>
        <row r="282">
          <cell r="B282">
            <v>2200220</v>
          </cell>
        </row>
        <row r="283">
          <cell r="B283">
            <v>2200220</v>
          </cell>
        </row>
        <row r="284">
          <cell r="B284">
            <v>2200220</v>
          </cell>
        </row>
        <row r="285">
          <cell r="B285">
            <v>2200220</v>
          </cell>
        </row>
        <row r="286">
          <cell r="B286">
            <v>2200230</v>
          </cell>
        </row>
        <row r="287">
          <cell r="B287">
            <v>2200230</v>
          </cell>
        </row>
        <row r="288">
          <cell r="B288">
            <v>2200230</v>
          </cell>
        </row>
        <row r="289">
          <cell r="B289">
            <v>2200230</v>
          </cell>
        </row>
        <row r="290">
          <cell r="B290">
            <v>2200230</v>
          </cell>
        </row>
        <row r="291">
          <cell r="B291">
            <v>2200240</v>
          </cell>
        </row>
        <row r="292">
          <cell r="B292">
            <v>2200240</v>
          </cell>
        </row>
        <row r="293">
          <cell r="B293">
            <v>2200240</v>
          </cell>
        </row>
        <row r="294">
          <cell r="B294">
            <v>2200240</v>
          </cell>
        </row>
        <row r="295">
          <cell r="B295">
            <v>2200240</v>
          </cell>
        </row>
        <row r="296">
          <cell r="B296">
            <v>2200250</v>
          </cell>
        </row>
        <row r="297">
          <cell r="B297">
            <v>2200250</v>
          </cell>
        </row>
        <row r="298">
          <cell r="B298">
            <v>2200250</v>
          </cell>
        </row>
        <row r="299">
          <cell r="B299">
            <v>2200250</v>
          </cell>
        </row>
        <row r="300">
          <cell r="B300">
            <v>2200250</v>
          </cell>
        </row>
        <row r="301">
          <cell r="B301">
            <v>2200270</v>
          </cell>
        </row>
        <row r="302">
          <cell r="B302">
            <v>2200270</v>
          </cell>
        </row>
        <row r="303">
          <cell r="B303">
            <v>2200270</v>
          </cell>
        </row>
        <row r="304">
          <cell r="B304">
            <v>2200270</v>
          </cell>
        </row>
        <row r="305">
          <cell r="B305">
            <v>2200270</v>
          </cell>
        </row>
        <row r="306">
          <cell r="B306">
            <v>2200260</v>
          </cell>
        </row>
        <row r="307">
          <cell r="B307">
            <v>2200260</v>
          </cell>
        </row>
        <row r="308">
          <cell r="B308">
            <v>2200260</v>
          </cell>
        </row>
        <row r="309">
          <cell r="B309">
            <v>2200260</v>
          </cell>
        </row>
        <row r="310">
          <cell r="B310">
            <v>2200260</v>
          </cell>
        </row>
        <row r="311">
          <cell r="B311">
            <v>2200280</v>
          </cell>
        </row>
        <row r="312">
          <cell r="B312">
            <v>2200280</v>
          </cell>
        </row>
        <row r="313">
          <cell r="B313">
            <v>2200280</v>
          </cell>
        </row>
        <row r="314">
          <cell r="B314">
            <v>2200280</v>
          </cell>
        </row>
        <row r="315">
          <cell r="B315">
            <v>2200280</v>
          </cell>
        </row>
        <row r="316">
          <cell r="B316">
            <v>2200310</v>
          </cell>
        </row>
        <row r="317">
          <cell r="B317">
            <v>2200310</v>
          </cell>
        </row>
        <row r="318">
          <cell r="B318">
            <v>2200310</v>
          </cell>
        </row>
        <row r="319">
          <cell r="B319">
            <v>2200320</v>
          </cell>
        </row>
        <row r="320">
          <cell r="B320">
            <v>2200320</v>
          </cell>
        </row>
        <row r="321">
          <cell r="B321">
            <v>2200320</v>
          </cell>
        </row>
        <row r="322">
          <cell r="B322">
            <v>2200330</v>
          </cell>
        </row>
        <row r="323">
          <cell r="B323">
            <v>2200330</v>
          </cell>
        </row>
        <row r="324">
          <cell r="B324">
            <v>2200330</v>
          </cell>
        </row>
        <row r="325">
          <cell r="B325">
            <v>2200340</v>
          </cell>
        </row>
        <row r="326">
          <cell r="B326">
            <v>2200340</v>
          </cell>
        </row>
        <row r="327">
          <cell r="B327">
            <v>2200340</v>
          </cell>
        </row>
        <row r="328">
          <cell r="B328">
            <v>2200350</v>
          </cell>
        </row>
        <row r="329">
          <cell r="B329">
            <v>2200350</v>
          </cell>
        </row>
        <row r="330">
          <cell r="B330">
            <v>2200350</v>
          </cell>
        </row>
        <row r="331">
          <cell r="B331">
            <v>2250000</v>
          </cell>
        </row>
        <row r="332">
          <cell r="B332">
            <v>2400011</v>
          </cell>
        </row>
        <row r="333">
          <cell r="B333">
            <v>2400011</v>
          </cell>
        </row>
        <row r="334">
          <cell r="B334">
            <v>2400011</v>
          </cell>
        </row>
        <row r="335">
          <cell r="B335">
            <v>2400012</v>
          </cell>
        </row>
        <row r="336">
          <cell r="B336">
            <v>2400012</v>
          </cell>
        </row>
        <row r="337">
          <cell r="B337">
            <v>2400012</v>
          </cell>
        </row>
        <row r="338">
          <cell r="B338">
            <v>2400013</v>
          </cell>
        </row>
        <row r="339">
          <cell r="B339">
            <v>2400014</v>
          </cell>
        </row>
        <row r="340">
          <cell r="B340">
            <v>2400021</v>
          </cell>
        </row>
        <row r="341">
          <cell r="B341">
            <v>2400022</v>
          </cell>
        </row>
        <row r="342">
          <cell r="B342">
            <v>2400023</v>
          </cell>
        </row>
        <row r="343">
          <cell r="B343">
            <v>2400024</v>
          </cell>
        </row>
        <row r="344">
          <cell r="B344">
            <v>2400025</v>
          </cell>
        </row>
        <row r="345">
          <cell r="B345">
            <v>2400026</v>
          </cell>
        </row>
        <row r="346">
          <cell r="B346">
            <v>2400027</v>
          </cell>
        </row>
        <row r="347">
          <cell r="B347">
            <v>2400028</v>
          </cell>
        </row>
        <row r="348">
          <cell r="B348">
            <v>2400031</v>
          </cell>
        </row>
        <row r="349">
          <cell r="B349">
            <v>2400032</v>
          </cell>
        </row>
        <row r="350">
          <cell r="B350">
            <v>2400033</v>
          </cell>
        </row>
        <row r="351">
          <cell r="B351">
            <v>2400034</v>
          </cell>
        </row>
        <row r="352">
          <cell r="B352">
            <v>2400041</v>
          </cell>
        </row>
        <row r="353">
          <cell r="B353">
            <v>2400042</v>
          </cell>
        </row>
        <row r="354">
          <cell r="B354">
            <v>2400043</v>
          </cell>
        </row>
        <row r="355">
          <cell r="B355">
            <v>2400044</v>
          </cell>
        </row>
        <row r="356">
          <cell r="B356">
            <v>2400051</v>
          </cell>
        </row>
        <row r="357">
          <cell r="B357">
            <v>2400052</v>
          </cell>
        </row>
        <row r="358">
          <cell r="B358">
            <v>2400053</v>
          </cell>
        </row>
        <row r="359">
          <cell r="B359">
            <v>2400054</v>
          </cell>
        </row>
        <row r="360">
          <cell r="B360">
            <v>2400061</v>
          </cell>
        </row>
        <row r="361">
          <cell r="B361">
            <v>2400062</v>
          </cell>
        </row>
        <row r="362">
          <cell r="B362">
            <v>2400063</v>
          </cell>
        </row>
        <row r="363">
          <cell r="B363">
            <v>2400064</v>
          </cell>
        </row>
        <row r="364">
          <cell r="B364">
            <v>2400071</v>
          </cell>
        </row>
        <row r="365">
          <cell r="B365">
            <v>2400072</v>
          </cell>
        </row>
        <row r="366">
          <cell r="B366">
            <v>2400073</v>
          </cell>
        </row>
        <row r="367">
          <cell r="B367">
            <v>2400074</v>
          </cell>
        </row>
        <row r="368">
          <cell r="B368">
            <v>2400075</v>
          </cell>
        </row>
        <row r="369">
          <cell r="B369">
            <v>2400080</v>
          </cell>
        </row>
        <row r="370">
          <cell r="B370">
            <v>2400092</v>
          </cell>
        </row>
        <row r="371">
          <cell r="B371">
            <v>2400093</v>
          </cell>
        </row>
        <row r="372">
          <cell r="B372">
            <v>2400094</v>
          </cell>
        </row>
        <row r="373">
          <cell r="B373">
            <v>2400096</v>
          </cell>
        </row>
        <row r="374">
          <cell r="B374">
            <v>2400097</v>
          </cell>
        </row>
        <row r="375">
          <cell r="B375">
            <v>2400098</v>
          </cell>
        </row>
        <row r="376">
          <cell r="B376">
            <v>2400099</v>
          </cell>
        </row>
        <row r="377">
          <cell r="B377">
            <v>2400100</v>
          </cell>
        </row>
        <row r="378">
          <cell r="B378">
            <v>2400102</v>
          </cell>
        </row>
        <row r="379">
          <cell r="B379">
            <v>2400104</v>
          </cell>
        </row>
        <row r="380">
          <cell r="B380">
            <v>2400110</v>
          </cell>
        </row>
        <row r="381">
          <cell r="B381">
            <v>2500010</v>
          </cell>
        </row>
        <row r="382">
          <cell r="B382">
            <v>2500020</v>
          </cell>
        </row>
        <row r="383">
          <cell r="B383">
            <v>2500110</v>
          </cell>
        </row>
        <row r="384">
          <cell r="B384">
            <v>2500120</v>
          </cell>
        </row>
        <row r="385">
          <cell r="B385">
            <v>2500130</v>
          </cell>
        </row>
        <row r="386">
          <cell r="B386">
            <v>2500140</v>
          </cell>
        </row>
        <row r="387">
          <cell r="B387">
            <v>2500150</v>
          </cell>
        </row>
        <row r="388">
          <cell r="B388">
            <v>2500160</v>
          </cell>
        </row>
        <row r="389">
          <cell r="B389">
            <v>2500180</v>
          </cell>
        </row>
        <row r="390">
          <cell r="B390">
            <v>2500270</v>
          </cell>
        </row>
        <row r="391">
          <cell r="B391">
            <v>2500280</v>
          </cell>
        </row>
        <row r="392">
          <cell r="B392">
            <v>2521010</v>
          </cell>
        </row>
        <row r="393">
          <cell r="B393">
            <v>2521020</v>
          </cell>
        </row>
        <row r="394">
          <cell r="B394">
            <v>2521030</v>
          </cell>
        </row>
        <row r="395">
          <cell r="B395">
            <v>2521040</v>
          </cell>
        </row>
        <row r="396">
          <cell r="B396">
            <v>2600010</v>
          </cell>
        </row>
        <row r="397">
          <cell r="B397">
            <v>2600110</v>
          </cell>
        </row>
        <row r="398">
          <cell r="B398">
            <v>2600120</v>
          </cell>
        </row>
        <row r="399">
          <cell r="B399">
            <v>2600130</v>
          </cell>
        </row>
        <row r="400">
          <cell r="B400">
            <v>2600140</v>
          </cell>
        </row>
        <row r="401">
          <cell r="B401">
            <v>2600150</v>
          </cell>
        </row>
        <row r="402">
          <cell r="B402">
            <v>2700010</v>
          </cell>
        </row>
        <row r="403">
          <cell r="B403">
            <v>2700020</v>
          </cell>
        </row>
        <row r="404">
          <cell r="B404">
            <v>2700030</v>
          </cell>
        </row>
        <row r="405">
          <cell r="B405">
            <v>2700110</v>
          </cell>
        </row>
        <row r="406">
          <cell r="B406">
            <v>2700120</v>
          </cell>
        </row>
        <row r="407">
          <cell r="B407">
            <v>2700130</v>
          </cell>
        </row>
        <row r="408">
          <cell r="B408">
            <v>2700150</v>
          </cell>
        </row>
        <row r="409">
          <cell r="B409">
            <v>2700140</v>
          </cell>
        </row>
        <row r="410">
          <cell r="B410">
            <v>2700160</v>
          </cell>
        </row>
        <row r="411">
          <cell r="B411">
            <v>2700170</v>
          </cell>
        </row>
        <row r="412">
          <cell r="B412">
            <v>2700180</v>
          </cell>
        </row>
        <row r="413">
          <cell r="B413">
            <v>2700190</v>
          </cell>
        </row>
        <row r="414">
          <cell r="B414">
            <v>2700200</v>
          </cell>
        </row>
        <row r="415">
          <cell r="B415">
            <v>2700230</v>
          </cell>
        </row>
        <row r="416">
          <cell r="B416">
            <v>2700240</v>
          </cell>
        </row>
        <row r="417">
          <cell r="B417">
            <v>2800010</v>
          </cell>
        </row>
        <row r="418">
          <cell r="B418">
            <v>2800020</v>
          </cell>
        </row>
        <row r="419">
          <cell r="B419">
            <v>1300010</v>
          </cell>
        </row>
        <row r="420">
          <cell r="B420">
            <v>1300110</v>
          </cell>
        </row>
        <row r="421">
          <cell r="B421">
            <v>1300120</v>
          </cell>
        </row>
        <row r="422">
          <cell r="B422">
            <v>1300210</v>
          </cell>
        </row>
        <row r="423">
          <cell r="B423">
            <v>1300220</v>
          </cell>
        </row>
        <row r="424">
          <cell r="B424">
            <v>1300230</v>
          </cell>
        </row>
        <row r="425">
          <cell r="B425">
            <v>1300240</v>
          </cell>
        </row>
        <row r="426">
          <cell r="B426">
            <v>1300250</v>
          </cell>
        </row>
        <row r="427">
          <cell r="B427">
            <v>1300260</v>
          </cell>
        </row>
        <row r="428">
          <cell r="B428">
            <v>1300270</v>
          </cell>
        </row>
        <row r="429">
          <cell r="B429">
            <v>1300280</v>
          </cell>
        </row>
        <row r="430">
          <cell r="B430">
            <v>1300290</v>
          </cell>
        </row>
        <row r="431">
          <cell r="B431">
            <v>1400010</v>
          </cell>
        </row>
        <row r="432">
          <cell r="B432">
            <v>1400011</v>
          </cell>
        </row>
        <row r="433">
          <cell r="B433">
            <v>1400020</v>
          </cell>
        </row>
        <row r="434">
          <cell r="B434">
            <v>1400030</v>
          </cell>
        </row>
        <row r="435">
          <cell r="B435">
            <v>1400180</v>
          </cell>
        </row>
        <row r="436">
          <cell r="B436">
            <v>1400181</v>
          </cell>
        </row>
        <row r="437">
          <cell r="B437">
            <v>1400050</v>
          </cell>
        </row>
        <row r="438">
          <cell r="B438">
            <v>1400060</v>
          </cell>
        </row>
        <row r="439">
          <cell r="B439">
            <v>1400070</v>
          </cell>
        </row>
        <row r="440">
          <cell r="B440">
            <v>1400080</v>
          </cell>
        </row>
        <row r="441">
          <cell r="B441">
            <v>1400090</v>
          </cell>
        </row>
        <row r="442">
          <cell r="B442">
            <v>1400100</v>
          </cell>
        </row>
        <row r="443">
          <cell r="B443">
            <v>1400110</v>
          </cell>
        </row>
        <row r="444">
          <cell r="B444">
            <v>1400120</v>
          </cell>
        </row>
        <row r="445">
          <cell r="B445">
            <v>1400125</v>
          </cell>
        </row>
        <row r="446">
          <cell r="B446">
            <v>1400130</v>
          </cell>
        </row>
        <row r="447">
          <cell r="B447">
            <v>1400140</v>
          </cell>
        </row>
        <row r="448">
          <cell r="B448">
            <v>1400150</v>
          </cell>
        </row>
        <row r="449">
          <cell r="B449">
            <v>1400155</v>
          </cell>
        </row>
        <row r="450">
          <cell r="B450">
            <v>1400160</v>
          </cell>
        </row>
        <row r="451">
          <cell r="B451">
            <v>1400200</v>
          </cell>
        </row>
        <row r="452">
          <cell r="B452">
            <v>1400190</v>
          </cell>
        </row>
        <row r="453">
          <cell r="B453">
            <v>1400210</v>
          </cell>
        </row>
        <row r="454">
          <cell r="B454">
            <v>1400220</v>
          </cell>
        </row>
        <row r="455">
          <cell r="B455">
            <v>1400170</v>
          </cell>
        </row>
        <row r="456">
          <cell r="B456">
            <v>1500010</v>
          </cell>
        </row>
        <row r="457">
          <cell r="B457">
            <v>1600010</v>
          </cell>
        </row>
        <row r="458">
          <cell r="B458">
            <v>2990010</v>
          </cell>
        </row>
        <row r="459">
          <cell r="B459">
            <v>2990020</v>
          </cell>
        </row>
        <row r="460">
          <cell r="B460">
            <v>2990030</v>
          </cell>
        </row>
        <row r="461">
          <cell r="B461">
            <v>2990040</v>
          </cell>
        </row>
        <row r="462">
          <cell r="B462">
            <v>2990050</v>
          </cell>
        </row>
        <row r="463">
          <cell r="B463">
            <v>2990060</v>
          </cell>
        </row>
        <row r="464">
          <cell r="B464">
            <v>2990070</v>
          </cell>
        </row>
        <row r="465">
          <cell r="B465">
            <v>2990080</v>
          </cell>
        </row>
        <row r="466">
          <cell r="B466">
            <v>2521011</v>
          </cell>
        </row>
        <row r="467">
          <cell r="B467">
            <v>2521021</v>
          </cell>
        </row>
        <row r="468">
          <cell r="B468">
            <v>2521031</v>
          </cell>
        </row>
        <row r="469">
          <cell r="B469">
            <v>2700111</v>
          </cell>
        </row>
        <row r="470">
          <cell r="B470">
            <v>2700121</v>
          </cell>
        </row>
        <row r="471">
          <cell r="B471">
            <v>1300121</v>
          </cell>
        </row>
        <row r="472">
          <cell r="B472">
            <v>1400121</v>
          </cell>
        </row>
        <row r="473">
          <cell r="B473">
            <v>1400151</v>
          </cell>
        </row>
        <row r="474">
          <cell r="B474">
            <v>4000010</v>
          </cell>
        </row>
        <row r="475">
          <cell r="B475">
            <v>4000020</v>
          </cell>
        </row>
        <row r="476">
          <cell r="B476">
            <v>4000030</v>
          </cell>
        </row>
        <row r="477">
          <cell r="B477">
            <v>4000040</v>
          </cell>
        </row>
        <row r="478">
          <cell r="B478">
            <v>4000050</v>
          </cell>
        </row>
        <row r="479">
          <cell r="B479">
            <v>4000060</v>
          </cell>
        </row>
        <row r="480">
          <cell r="B480">
            <v>4000061</v>
          </cell>
        </row>
        <row r="481">
          <cell r="B481">
            <v>4000062</v>
          </cell>
        </row>
        <row r="482">
          <cell r="B482">
            <v>4000070</v>
          </cell>
        </row>
        <row r="483">
          <cell r="B483">
            <v>4000080</v>
          </cell>
        </row>
        <row r="484">
          <cell r="B484">
            <v>4000090</v>
          </cell>
        </row>
        <row r="485">
          <cell r="B485">
            <v>4000121</v>
          </cell>
        </row>
        <row r="486">
          <cell r="B486">
            <v>4000122</v>
          </cell>
        </row>
        <row r="487">
          <cell r="B487">
            <v>4000130</v>
          </cell>
        </row>
        <row r="488">
          <cell r="B488">
            <v>4000140</v>
          </cell>
        </row>
        <row r="489">
          <cell r="B489">
            <v>4000150</v>
          </cell>
        </row>
        <row r="490">
          <cell r="B490">
            <v>4000160</v>
          </cell>
        </row>
        <row r="491">
          <cell r="B491">
            <v>4000170</v>
          </cell>
        </row>
        <row r="492">
          <cell r="B492">
            <v>4000180</v>
          </cell>
        </row>
        <row r="493">
          <cell r="B493">
            <v>4000190</v>
          </cell>
        </row>
        <row r="494">
          <cell r="B494">
            <v>4000200</v>
          </cell>
        </row>
        <row r="495">
          <cell r="B495">
            <v>4000210</v>
          </cell>
        </row>
        <row r="496">
          <cell r="B496">
            <v>4000220</v>
          </cell>
        </row>
        <row r="497">
          <cell r="B497">
            <v>4000230</v>
          </cell>
        </row>
        <row r="498">
          <cell r="B498">
            <v>4000240</v>
          </cell>
        </row>
        <row r="499">
          <cell r="B499">
            <v>4000410</v>
          </cell>
        </row>
        <row r="500">
          <cell r="B500">
            <v>4000420</v>
          </cell>
        </row>
        <row r="501">
          <cell r="B501">
            <v>4000430</v>
          </cell>
        </row>
        <row r="502">
          <cell r="B502">
            <v>4000440</v>
          </cell>
        </row>
        <row r="503">
          <cell r="B503">
            <v>5000010</v>
          </cell>
        </row>
        <row r="504">
          <cell r="B504">
            <v>5000020</v>
          </cell>
        </row>
        <row r="505">
          <cell r="B505">
            <v>5000030</v>
          </cell>
        </row>
        <row r="506">
          <cell r="B506">
            <v>5000040</v>
          </cell>
        </row>
        <row r="507">
          <cell r="B507">
            <v>5000050</v>
          </cell>
        </row>
        <row r="508">
          <cell r="B508">
            <v>5000060</v>
          </cell>
        </row>
        <row r="509">
          <cell r="B509">
            <v>5000070</v>
          </cell>
        </row>
        <row r="510">
          <cell r="B510">
            <v>5000080</v>
          </cell>
        </row>
        <row r="511">
          <cell r="B511">
            <v>5000090</v>
          </cell>
        </row>
        <row r="512">
          <cell r="B512">
            <v>5000091</v>
          </cell>
        </row>
        <row r="513">
          <cell r="B513">
            <v>5000092</v>
          </cell>
        </row>
        <row r="514">
          <cell r="B514">
            <v>5000093</v>
          </cell>
        </row>
        <row r="515">
          <cell r="B515">
            <v>5000094</v>
          </cell>
        </row>
        <row r="516">
          <cell r="B516">
            <v>5000095</v>
          </cell>
        </row>
        <row r="517">
          <cell r="B517">
            <v>5000098</v>
          </cell>
        </row>
        <row r="518">
          <cell r="B518">
            <v>5000099</v>
          </cell>
        </row>
        <row r="519">
          <cell r="B519">
            <v>5000110</v>
          </cell>
        </row>
        <row r="520">
          <cell r="B520">
            <v>5000120</v>
          </cell>
        </row>
        <row r="521">
          <cell r="B521">
            <v>5000130</v>
          </cell>
        </row>
        <row r="522">
          <cell r="B522">
            <v>5000140</v>
          </cell>
        </row>
        <row r="523">
          <cell r="B523">
            <v>5000150</v>
          </cell>
        </row>
        <row r="524">
          <cell r="B524">
            <v>5000210</v>
          </cell>
        </row>
        <row r="525">
          <cell r="B525">
            <v>5000220</v>
          </cell>
        </row>
        <row r="526">
          <cell r="B526">
            <v>5000230</v>
          </cell>
        </row>
        <row r="527">
          <cell r="B527">
            <v>5000310</v>
          </cell>
        </row>
        <row r="528">
          <cell r="B528">
            <v>5000320</v>
          </cell>
        </row>
        <row r="529">
          <cell r="B529">
            <v>5000330</v>
          </cell>
        </row>
        <row r="530">
          <cell r="B530">
            <v>5000340</v>
          </cell>
        </row>
        <row r="531">
          <cell r="B531">
            <v>5000410</v>
          </cell>
        </row>
        <row r="532">
          <cell r="B532">
            <v>5000420</v>
          </cell>
        </row>
        <row r="533">
          <cell r="B533">
            <v>5000430</v>
          </cell>
        </row>
        <row r="534">
          <cell r="B534">
            <v>5000440</v>
          </cell>
        </row>
        <row r="535">
          <cell r="B535">
            <v>5000450</v>
          </cell>
        </row>
        <row r="536">
          <cell r="B536">
            <v>5000460</v>
          </cell>
        </row>
        <row r="537">
          <cell r="B537">
            <v>5000470</v>
          </cell>
        </row>
        <row r="538">
          <cell r="B538">
            <v>5000610</v>
          </cell>
        </row>
        <row r="539">
          <cell r="B539">
            <v>5000510</v>
          </cell>
        </row>
        <row r="540">
          <cell r="B540">
            <v>5000520</v>
          </cell>
        </row>
        <row r="541">
          <cell r="B541">
            <v>5000710</v>
          </cell>
        </row>
        <row r="542">
          <cell r="B542">
            <v>5000720</v>
          </cell>
        </row>
        <row r="543">
          <cell r="B543">
            <v>5000730</v>
          </cell>
        </row>
        <row r="544">
          <cell r="B544">
            <v>5000740</v>
          </cell>
        </row>
        <row r="545">
          <cell r="B545">
            <v>5000750</v>
          </cell>
        </row>
        <row r="546">
          <cell r="B546">
            <v>5000760</v>
          </cell>
        </row>
        <row r="547">
          <cell r="B547">
            <v>5000770</v>
          </cell>
        </row>
        <row r="548">
          <cell r="B548">
            <v>5000780</v>
          </cell>
        </row>
        <row r="549">
          <cell r="B549">
            <v>5000790</v>
          </cell>
        </row>
        <row r="550">
          <cell r="B550">
            <v>5000800</v>
          </cell>
        </row>
        <row r="551">
          <cell r="B551">
            <v>5000810</v>
          </cell>
        </row>
        <row r="552">
          <cell r="B552">
            <v>5000820</v>
          </cell>
        </row>
        <row r="553">
          <cell r="B553">
            <v>5000830</v>
          </cell>
        </row>
        <row r="554">
          <cell r="B554">
            <v>5000840</v>
          </cell>
        </row>
        <row r="555">
          <cell r="B555">
            <v>5000850</v>
          </cell>
        </row>
        <row r="556">
          <cell r="B556">
            <v>5000860</v>
          </cell>
        </row>
        <row r="557">
          <cell r="B557">
            <v>5000870</v>
          </cell>
        </row>
        <row r="558">
          <cell r="B558">
            <v>5000880</v>
          </cell>
        </row>
        <row r="559">
          <cell r="B559">
            <v>5000890</v>
          </cell>
        </row>
        <row r="560">
          <cell r="B560">
            <v>5000900</v>
          </cell>
        </row>
        <row r="561">
          <cell r="B561">
            <v>5000910</v>
          </cell>
        </row>
        <row r="562">
          <cell r="B562">
            <v>5000920</v>
          </cell>
        </row>
        <row r="563">
          <cell r="B563">
            <v>5000930</v>
          </cell>
        </row>
        <row r="564">
          <cell r="B564">
            <v>5000950</v>
          </cell>
        </row>
        <row r="565">
          <cell r="B565">
            <v>5001010</v>
          </cell>
        </row>
        <row r="566">
          <cell r="B566">
            <v>5001020</v>
          </cell>
        </row>
        <row r="567">
          <cell r="B567">
            <v>5001030</v>
          </cell>
        </row>
        <row r="568">
          <cell r="B568">
            <v>5001040</v>
          </cell>
        </row>
        <row r="569">
          <cell r="B569">
            <v>5001050</v>
          </cell>
        </row>
        <row r="570">
          <cell r="B570">
            <v>5001060</v>
          </cell>
        </row>
        <row r="571">
          <cell r="B571">
            <v>5001070</v>
          </cell>
        </row>
        <row r="572">
          <cell r="B572">
            <v>5001080</v>
          </cell>
        </row>
        <row r="573">
          <cell r="B573">
            <v>5001090</v>
          </cell>
        </row>
        <row r="574">
          <cell r="B574">
            <v>5001100</v>
          </cell>
        </row>
        <row r="575">
          <cell r="B575">
            <v>5001110</v>
          </cell>
        </row>
        <row r="576">
          <cell r="B576">
            <v>5001120</v>
          </cell>
        </row>
        <row r="577">
          <cell r="B577">
            <v>5001130</v>
          </cell>
        </row>
        <row r="578">
          <cell r="B578">
            <v>5001131</v>
          </cell>
        </row>
        <row r="579">
          <cell r="B579">
            <v>5001140</v>
          </cell>
        </row>
        <row r="580">
          <cell r="B580">
            <v>5001150</v>
          </cell>
        </row>
        <row r="581">
          <cell r="B581">
            <v>5001160</v>
          </cell>
        </row>
        <row r="582">
          <cell r="B582">
            <v>5001170</v>
          </cell>
        </row>
        <row r="583">
          <cell r="B583">
            <v>5001180</v>
          </cell>
        </row>
        <row r="584">
          <cell r="B584">
            <v>5001190</v>
          </cell>
        </row>
        <row r="585">
          <cell r="B585">
            <v>5001200</v>
          </cell>
        </row>
        <row r="586">
          <cell r="B586">
            <v>5001210</v>
          </cell>
        </row>
        <row r="587">
          <cell r="B587">
            <v>5001220</v>
          </cell>
        </row>
        <row r="588">
          <cell r="B588">
            <v>5001230</v>
          </cell>
        </row>
        <row r="589">
          <cell r="B589">
            <v>5001240</v>
          </cell>
        </row>
        <row r="590">
          <cell r="B590">
            <v>5001250</v>
          </cell>
        </row>
        <row r="591">
          <cell r="B591">
            <v>5001260</v>
          </cell>
        </row>
        <row r="592">
          <cell r="B592">
            <v>5001270</v>
          </cell>
        </row>
        <row r="593">
          <cell r="B593">
            <v>5001280</v>
          </cell>
        </row>
        <row r="594">
          <cell r="B594">
            <v>5001290</v>
          </cell>
        </row>
        <row r="595">
          <cell r="B595">
            <v>5001300</v>
          </cell>
        </row>
        <row r="596">
          <cell r="B596">
            <v>5001310</v>
          </cell>
        </row>
        <row r="597">
          <cell r="B597">
            <v>5001320</v>
          </cell>
        </row>
        <row r="598">
          <cell r="B598">
            <v>5001350</v>
          </cell>
        </row>
        <row r="599">
          <cell r="B599">
            <v>5001360</v>
          </cell>
        </row>
        <row r="600">
          <cell r="B600">
            <v>5001380</v>
          </cell>
        </row>
        <row r="601">
          <cell r="B601">
            <v>5110010</v>
          </cell>
        </row>
        <row r="602">
          <cell r="B602">
            <v>5000940</v>
          </cell>
        </row>
        <row r="603">
          <cell r="B603">
            <v>5120010</v>
          </cell>
        </row>
        <row r="604">
          <cell r="B604">
            <v>5120110</v>
          </cell>
        </row>
        <row r="605">
          <cell r="B605">
            <v>5130010</v>
          </cell>
        </row>
        <row r="606">
          <cell r="B606">
            <v>5140010</v>
          </cell>
        </row>
        <row r="607">
          <cell r="B607">
            <v>5140030</v>
          </cell>
        </row>
        <row r="608">
          <cell r="B608">
            <v>5140040</v>
          </cell>
        </row>
        <row r="609">
          <cell r="B609">
            <v>5150010</v>
          </cell>
        </row>
        <row r="610">
          <cell r="B610">
            <v>5150050</v>
          </cell>
        </row>
        <row r="611">
          <cell r="B611">
            <v>5150020</v>
          </cell>
        </row>
        <row r="612">
          <cell r="B612">
            <v>5150030</v>
          </cell>
        </row>
        <row r="613">
          <cell r="B613">
            <v>5150040</v>
          </cell>
        </row>
        <row r="614">
          <cell r="B614">
            <v>5160030</v>
          </cell>
        </row>
        <row r="615">
          <cell r="B615">
            <v>5160040</v>
          </cell>
        </row>
        <row r="616">
          <cell r="B616">
            <v>5160050</v>
          </cell>
        </row>
        <row r="617">
          <cell r="B617">
            <v>5170010</v>
          </cell>
        </row>
        <row r="618">
          <cell r="B618">
            <v>5170030</v>
          </cell>
        </row>
        <row r="619">
          <cell r="B619">
            <v>5170040</v>
          </cell>
        </row>
        <row r="620">
          <cell r="B620">
            <v>5170041</v>
          </cell>
        </row>
        <row r="621">
          <cell r="B621">
            <v>5170460</v>
          </cell>
        </row>
        <row r="622">
          <cell r="B622">
            <v>5170050</v>
          </cell>
        </row>
        <row r="623">
          <cell r="B623">
            <v>5170060</v>
          </cell>
        </row>
        <row r="624">
          <cell r="B624">
            <v>5170070</v>
          </cell>
        </row>
        <row r="625">
          <cell r="B625">
            <v>5170080</v>
          </cell>
        </row>
        <row r="626">
          <cell r="B626">
            <v>5170090</v>
          </cell>
        </row>
        <row r="627">
          <cell r="B627">
            <v>5170091</v>
          </cell>
        </row>
        <row r="628">
          <cell r="B628">
            <v>5170230</v>
          </cell>
        </row>
        <row r="629">
          <cell r="B629">
            <v>7000140</v>
          </cell>
        </row>
        <row r="630">
          <cell r="B630">
            <v>7000140</v>
          </cell>
        </row>
        <row r="631">
          <cell r="B631">
            <v>7000140</v>
          </cell>
        </row>
        <row r="632">
          <cell r="B632">
            <v>7000140</v>
          </cell>
        </row>
      </sheetData>
      <sheetData sheetId="3">
        <row r="1">
          <cell r="B1">
            <v>31</v>
          </cell>
        </row>
      </sheetData>
      <sheetData sheetId="4">
        <row r="1">
          <cell r="J1" t="str">
            <v>AMOUNT</v>
          </cell>
        </row>
      </sheetData>
      <sheetData sheetId="5"/>
      <sheetData sheetId="6">
        <row r="1">
          <cell r="A1" t="str">
            <v>CONSO_UNIT</v>
          </cell>
        </row>
      </sheetData>
      <sheetData sheetId="7">
        <row r="1">
          <cell r="A1" t="str">
            <v>SEGMENT_ID</v>
          </cell>
        </row>
      </sheetData>
      <sheetData sheetId="8">
        <row r="1">
          <cell r="A1" t="str">
            <v>CONSO_UNIT</v>
          </cell>
        </row>
      </sheetData>
      <sheetData sheetId="9">
        <row r="1">
          <cell r="B1" t="str">
            <v xml:space="preserve">Currency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et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come Statements"/>
      <sheetName val="Sheet3 _2_"/>
      <sheetName val="Acc_10.5"/>
      <sheetName val="QoQ Forecast"/>
      <sheetName val="Global Assm."/>
      <sheetName val="BBEuros"/>
      <sheetName val="DEPRE"/>
      <sheetName val="InvoiceList"/>
      <sheetName val="Income &amp; Occupancy Customer"/>
      <sheetName val="ABP inputs"/>
      <sheetName val="Synergy Sales Budget"/>
      <sheetName val="Summary"/>
      <sheetName val="노무비"/>
      <sheetName val="analysis"/>
      <sheetName val="Calculation (2)"/>
      <sheetName val="JCF"/>
      <sheetName val="Multiple output"/>
      <sheetName val="sheet6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Aladdin Macro1"/>
      <sheetName val="BalSht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Block A - BOQ"/>
      <sheetName val="Sheet2"/>
      <sheetName val="Depreciation"/>
      <sheetName val="CapitalOutlay"/>
      <sheetName val="Assum"/>
      <sheetName val="Sheet3_(2)"/>
      <sheetName val="Sheet3__2_"/>
      <sheetName val="strand"/>
      <sheetName val="Rollup Summary"/>
      <sheetName val="Vind-BtB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Acc_10_5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download"/>
      <sheetName val="170810-lease tax"/>
      <sheetName val="CABLE DATA"/>
      <sheetName val="compu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van khuon"/>
      <sheetName val="Names"/>
      <sheetName val="Introduction"/>
      <sheetName val="IDC macro"/>
      <sheetName val="SALE"/>
      <sheetName val="March Analysts"/>
      <sheetName val="Company"/>
      <sheetName val="Assumptions"/>
      <sheetName val="Occ"/>
      <sheetName val="Demand"/>
      <sheetName val="Inputs"/>
      <sheetName val="Ref"/>
      <sheetName val="Input"/>
      <sheetName val="Main Sheet (MTD)"/>
      <sheetName val="Consl Daily Report"/>
      <sheetName val="Preside"/>
      <sheetName val="balance sheet"/>
      <sheetName val="EDS  Bestshore Migration"/>
      <sheetName val="sept-plan"/>
      <sheetName val="EBITDA"/>
      <sheetName val="IMPORT T12"/>
      <sheetName val="NewCo"/>
      <sheetName val="TB_FOR_MIS"/>
      <sheetName val="Area"/>
      <sheetName val="TB FOR MIS"/>
      <sheetName val="INPUT SHEET"/>
      <sheetName val="classes"/>
      <sheetName val="IT Block"/>
      <sheetName val="Location CODE"/>
      <sheetName val="Location TYPE"/>
      <sheetName val="sub class"/>
      <sheetName val=" sub Loc "/>
      <sheetName val="LBO"/>
      <sheetName val="Summary Excise"/>
      <sheetName val="Grouping Master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BS"/>
      <sheetName val="Other BS Sch 5-9"/>
      <sheetName val="Excess Calc"/>
      <sheetName val="SCH-E-1"/>
      <sheetName val="BIPR"/>
      <sheetName val="BPCA"/>
      <sheetName val="BBRS"/>
      <sheetName val="KPM DT"/>
      <sheetName val="new_data"/>
      <sheetName val="earnmodl"/>
      <sheetName val="Dom Cell (IS)"/>
      <sheetName val="Hot"/>
      <sheetName val="Mico"/>
      <sheetName val="RNT"/>
      <sheetName val="Combi"/>
      <sheetName val="Service Invoice"/>
      <sheetName val="AOR"/>
      <sheetName val="F"/>
      <sheetName val="EXHIBIT&quot; T&quot;"/>
      <sheetName val="Turnover"/>
      <sheetName val="P &amp; L"/>
      <sheetName val="MASTER_RATE ANALYSIS"/>
      <sheetName val="Valuation - block 2"/>
      <sheetName val="International"/>
      <sheetName val="Internet"/>
      <sheetName val="Master Price List"/>
      <sheetName val="reference"/>
      <sheetName val="Factor_Sheet"/>
      <sheetName val="03 (2)"/>
      <sheetName val="WIng F(Typical)"/>
      <sheetName val="Legal Risk Analysis"/>
      <sheetName val="Portfolio_Summary1"/>
      <sheetName val="Current_Bill_MB_ref1"/>
      <sheetName val="Meas_-Hotel_Part1"/>
      <sheetName val="Open Items-311208"/>
      <sheetName val="ras"/>
      <sheetName val="PLGroupings"/>
      <sheetName val="Results"/>
      <sheetName val="DET0900"/>
      <sheetName val="Theatre mgmt cont"/>
      <sheetName val="Balance Sheet "/>
      <sheetName val="TB"/>
      <sheetName val="Base Assumptions"/>
      <sheetName val="Code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Main workings"/>
      <sheetName val="GENERAL2"/>
      <sheetName val="YTD"/>
      <sheetName val="Pay_Sep06"/>
      <sheetName val="Rates"/>
      <sheetName val="Index"/>
      <sheetName val="vb 9&amp;10"/>
      <sheetName val="Commercial Research"/>
      <sheetName val="M-2 Adjusted"/>
      <sheetName val=""/>
      <sheetName val="Goldberg Portfolio Combined"/>
      <sheetName val="Intaccrual"/>
      <sheetName val="SBU"/>
      <sheetName val="GenAssump"/>
      <sheetName val="Operating Statistics"/>
      <sheetName val="Data"/>
      <sheetName val="Contribution"/>
      <sheetName val="Rx"/>
      <sheetName val="Menu"/>
      <sheetName val="MIS - kINR"/>
      <sheetName val="CashFlow"/>
      <sheetName val="IMPORT_T12"/>
      <sheetName val="KPM_DT"/>
      <sheetName val="Task"/>
      <sheetName val="Training Deposits coding"/>
      <sheetName val="OpTrack"/>
      <sheetName val="#REF"/>
      <sheetName val="IO LIST"/>
      <sheetName val="Fill this out first..."/>
      <sheetName val="Assump"/>
      <sheetName val="conc-foot-gradeslab"/>
      <sheetName val="Material List "/>
      <sheetName val="NEW-IDs Fun &amp; Group"/>
      <sheetName val="XZLC003_PART1"/>
      <sheetName val="269T(final)"/>
      <sheetName val="9. Package split - Cost "/>
      <sheetName val="apr-aug"/>
      <sheetName val="Sensitivity"/>
      <sheetName val="Variables_x"/>
      <sheetName val="Variables"/>
      <sheetName val="Architectural Summary"/>
      <sheetName val="Master list"/>
      <sheetName val="Labour List"/>
      <sheetName val="Material List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目录"/>
      <sheetName val="Non-Factory"/>
      <sheetName val="Publicbuilding"/>
      <sheetName val="extra work elec bill "/>
      <sheetName val="RCC Rates"/>
      <sheetName val="A-Mum"/>
      <sheetName val="BKCSTOCKVAL"/>
      <sheetName val="MAHSTOCKVAL"/>
      <sheetName val="Params"/>
      <sheetName val="Control"/>
      <sheetName val="Trial Balance"/>
      <sheetName val="Rev Opt - Rollup"/>
      <sheetName val="FA Schedule Dec 07"/>
      <sheetName val="Checks"/>
      <sheetName val="RA-markate"/>
      <sheetName val="ES"/>
      <sheetName val="Leasing Commision"/>
      <sheetName val="15-21"/>
      <sheetName val="Licences"/>
      <sheetName val="P.R. TAXES"/>
      <sheetName val="BILLING SUM"/>
      <sheetName val="SODA02"/>
      <sheetName val="horizontal"/>
      <sheetName val="Cover"/>
      <sheetName val="Cash Flow Working"/>
      <sheetName val="Sheet3"/>
      <sheetName val="Notes-pivot1 "/>
      <sheetName val="Scope"/>
      <sheetName val="CARO"/>
      <sheetName val="Estimate"/>
      <sheetName val="12-ACTPL"/>
      <sheetName val="Gen_Ass"/>
      <sheetName val="Op_Ass"/>
      <sheetName val="Staff Costs"/>
      <sheetName val="General_Assumptions"/>
      <sheetName val="MIS AC wise"/>
      <sheetName val="Retail Mall"/>
      <sheetName val="CAP"/>
      <sheetName val="ANN.K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Timeline"/>
      <sheetName val="RA"/>
      <sheetName val="소상 &quot;1&quot;"/>
      <sheetName val="Sheet4"/>
      <sheetName val="CrRajWMM"/>
      <sheetName val="Cost summary"/>
      <sheetName val="FORM7"/>
      <sheetName val="PRECAST lightconc-II"/>
      <sheetName val="Debtors analysis"/>
      <sheetName val="pile Fabrication"/>
      <sheetName val="Improvements"/>
      <sheetName val="SEW4"/>
      <sheetName val="Tender Summary"/>
      <sheetName val="Bill 1-BOQ-Civil Works"/>
      <sheetName val="UNP-NCW "/>
      <sheetName val="A1-Continuous"/>
      <sheetName val="4.4 External Plaster"/>
      <sheetName val="A.O.R."/>
      <sheetName val="Macro1"/>
      <sheetName val="LBO Financials"/>
      <sheetName val="97-98"/>
      <sheetName val="AOP13"/>
      <sheetName val="Night Shift"/>
      <sheetName val="Graph (LGEN)"/>
      <sheetName val="out_prog"/>
      <sheetName val="선적schedule (2)"/>
      <sheetName val="MFG"/>
      <sheetName val="USB 1"/>
      <sheetName val="exp"/>
      <sheetName val="Related party - P&amp;L"/>
      <sheetName val="Felix Street Summary"/>
      <sheetName val="Newspapers"/>
      <sheetName val="AccDil"/>
      <sheetName val="Overall Summary"/>
      <sheetName val="HBI NCD"/>
      <sheetName val="CUSTOM Jun99"/>
      <sheetName val="BQ"/>
      <sheetName val="Base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EXPENSES"/>
      <sheetName val="Control Sheet"/>
      <sheetName val="Recon"/>
      <sheetName val="Loss 3004"/>
      <sheetName val="Reconciliation of GL &amp; FAR"/>
      <sheetName val="FA"/>
      <sheetName val="ITEM  STUDY (2)"/>
      <sheetName val="EVA1"/>
      <sheetName val="schedules"/>
      <sheetName val="Summary_Local"/>
      <sheetName val="Settings"/>
      <sheetName val="HELP"/>
      <sheetName val="BS-2005"/>
      <sheetName val="MAIN_MENU"/>
      <sheetName val="exec summ"/>
      <sheetName val="Ins Erection"/>
      <sheetName val="TH"/>
      <sheetName val="details"/>
      <sheetName val="Phasing"/>
      <sheetName val="TDS Certificate-Format"/>
      <sheetName val="FY2001-02"/>
      <sheetName val="Hardware"/>
      <sheetName val="Power &amp; Fuel (S)"/>
      <sheetName val="concrete"/>
      <sheetName val="CSCCincSKR"/>
      <sheetName val="Assumption"/>
      <sheetName val="Currency"/>
      <sheetName val="IO"/>
      <sheetName val="Kontensalden"/>
      <sheetName val="FCIIHyperion"/>
      <sheetName val="BOM"/>
      <sheetName val="notes"/>
      <sheetName val="FA(Apr 07)"/>
      <sheetName val="Reco O.S"/>
      <sheetName val="Accounts"/>
      <sheetName val="Multipliers &amp; KRA"/>
      <sheetName val="ASSETS P&amp;M"/>
      <sheetName val="Assets Land &amp; Mise FA"/>
      <sheetName val="I"/>
      <sheetName val="Rollup"/>
      <sheetName val="Basement Budget"/>
      <sheetName val="labour"/>
      <sheetName val="TMasterCurrency"/>
      <sheetName val="TMasterSeg"/>
      <sheetName val="Portfolio_Summary2"/>
      <sheetName val="03_(2)"/>
      <sheetName val="Current_Bill_MB_ref2"/>
      <sheetName val="Meas_-Hotel_Part2"/>
      <sheetName val="WIng_F(Typical)"/>
      <sheetName val="Legal_Risk_Analysis"/>
      <sheetName val="SOPMA_DD"/>
      <sheetName val="Architectural_Summary"/>
      <sheetName val="TB_FOR_MIS1"/>
      <sheetName val="INPUT_SHEET"/>
      <sheetName val="March_Analysts"/>
      <sheetName val="EXHIBIT&quot;_T&quot;"/>
      <sheetName val="IO_LIST"/>
      <sheetName val="Fill_this_out_first___"/>
      <sheetName val="extra_work_elec_bill_"/>
      <sheetName val="_Acc__Sched_"/>
      <sheetName val="10__&amp;_11__Rate_Code_&amp;_BQ"/>
      <sheetName val="NEW-IDs_Fun_&amp;_Group"/>
      <sheetName val="Parameter"/>
      <sheetName val="cl 14 Annex 7 "/>
      <sheetName val="Encl 7A"/>
      <sheetName val="Debt"/>
      <sheetName val="van_khuon1"/>
      <sheetName val="IDC_macro1"/>
      <sheetName val="P_&amp;_L"/>
      <sheetName val="Summary_Excise"/>
      <sheetName val="Other_BS_Sch_5-9"/>
      <sheetName val="Excess_Calc"/>
      <sheetName val="Grouping_Master"/>
      <sheetName val="Fin_Sum1"/>
      <sheetName val="Main_workings"/>
      <sheetName val="Balance_Sheet_"/>
      <sheetName val="IMPORT_T121"/>
      <sheetName val="KPM_DT1"/>
      <sheetName val="Dom_Cell_(IS)"/>
      <sheetName val="M-2_Adjusted"/>
      <sheetName val="Master_Price_List"/>
      <sheetName val="EDS__Bestshore_Migration"/>
      <sheetName val="IT_Block"/>
      <sheetName val="Location_CODE"/>
      <sheetName val="Location_TYPE"/>
      <sheetName val="sub_class"/>
      <sheetName val="_sub_Loc_"/>
      <sheetName val="Training_Deposits_coding"/>
      <sheetName val="Rev_Opt_-_Rollup"/>
      <sheetName val="MASTER_RATE_ANALYSIS"/>
      <sheetName val="Valuation_-_block_2"/>
      <sheetName val="SAP downloaded schedule"/>
      <sheetName val="Transaction"/>
      <sheetName val="A-1"/>
      <sheetName val="0. Data Validation List"/>
      <sheetName val="Crest"/>
      <sheetName val="Pinnacle"/>
      <sheetName val="Zenith"/>
      <sheetName val="stacking sheet"/>
      <sheetName val="XLR_NoRangeSheet"/>
      <sheetName val="HRD1"/>
      <sheetName val="Taluka wise dealer (2)"/>
      <sheetName val="Timesheet"/>
      <sheetName val="Loads"/>
      <sheetName val="p&amp;m"/>
      <sheetName val="S &amp; A"/>
      <sheetName val="Schedule v1"/>
      <sheetName val="MultipleSecurities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 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Debtors_analysis"/>
      <sheetName val="Inv_Data"/>
      <sheetName val="Lease Expiry"/>
      <sheetName val="Tyre1"/>
      <sheetName val="Auto"/>
      <sheetName val="Customize Your Invoice"/>
      <sheetName val="Sale Charts"/>
      <sheetName val="EXIS-COMBINED"/>
      <sheetName val="HOUSE RENT DEPO."/>
      <sheetName val="Approval"/>
      <sheetName val="wdr bldg"/>
      <sheetName val="Formated Trial Balance"/>
      <sheetName val="final 061106"/>
      <sheetName val="SAB P&amp;L"/>
      <sheetName val="cash flow"/>
      <sheetName val="Misc. Master"/>
      <sheetName val="Base data Security Procedures"/>
      <sheetName val="Expansion"/>
      <sheetName val="Capital Structure"/>
      <sheetName val="GROUPING"/>
      <sheetName val="SALES"/>
      <sheetName val="Basework"/>
      <sheetName val="Monthly Inputs"/>
      <sheetName val="2000-1 Monthly Cashflows"/>
      <sheetName val="2002-2 Monthly Cashflows"/>
      <sheetName val="Determination of Threshold"/>
      <sheetName val="NGS Data Sheet"/>
      <sheetName val="SGS Data Sheet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170810-lease_tax1"/>
      <sheetName val="Main_Sheet_(MTD)1"/>
      <sheetName val="Consl_Daily_Report1"/>
      <sheetName val="balance_sheet1"/>
      <sheetName val="Rollup_Summary1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CABLE_DATA1"/>
      <sheetName val="1st_flr1"/>
      <sheetName val="Civil_Boq1"/>
      <sheetName val="final_abstract1"/>
      <sheetName val="Rate_analysis1"/>
      <sheetName val="Trial_Balance"/>
      <sheetName val="MIS_AC_wise"/>
      <sheetName val="Base_Assumptions"/>
      <sheetName val="FITZ_MORT_94"/>
      <sheetName val="QoQ_In_Lakhs"/>
      <sheetName val="vb_9&amp;10"/>
      <sheetName val="Goldberg_Portfolio_Combined"/>
      <sheetName val="Commercial_Research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Leasing_Commision"/>
      <sheetName val="Service_Invoice"/>
      <sheetName val="Cash_Flow_Working"/>
      <sheetName val="Retail_Mall"/>
      <sheetName val="Related_party_-_P&amp;L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Quotation"/>
      <sheetName val="RCC_Ret_ Wall"/>
      <sheetName val="WC analytics (+data pages)"/>
      <sheetName val="Collection"/>
      <sheetName val="dlvoid"/>
      <sheetName val="Redelvery provision changed"/>
      <sheetName val="CPR"/>
      <sheetName val="MARCH"/>
      <sheetName val="SEP "/>
      <sheetName val="Audit"/>
      <sheetName val="register"/>
      <sheetName val="Sources"/>
      <sheetName val="Earnings"/>
      <sheetName val="EAST"/>
      <sheetName val="YOEMAGUM"/>
      <sheetName val="DYN PP"/>
      <sheetName val="TXN97"/>
      <sheetName val="June Reserve - Far East"/>
      <sheetName val="TBAL9697 -group wise  sdpl"/>
      <sheetName val="Coalmine"/>
      <sheetName val="Account title"/>
      <sheetName val="Titel"/>
      <sheetName val="BS-203"/>
      <sheetName val="Total MTH"/>
      <sheetName val="Cases"/>
      <sheetName val="PROV_CONSOLIDATED"/>
      <sheetName val="Sch5TO10"/>
      <sheetName val="macroDat"/>
      <sheetName val="Rs in lacs"/>
      <sheetName val="800CC_FR_HOSE"/>
      <sheetName val="Esteem Rear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Fin"/>
      <sheetName val="Intro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Lease-rents"/>
      <sheetName val="Key Assumption"/>
      <sheetName val="Master Information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现金流量分析表"/>
      <sheetName val="边际贡献分析表"/>
      <sheetName val="Micro"/>
      <sheetName val="Macro"/>
      <sheetName val="Scaff-Rose"/>
      <sheetName val="Fin. Assumpt. - Sensitivities"/>
      <sheetName val="ADV-TK-HORT"/>
      <sheetName val="NEES"/>
      <sheetName val="COST-MTRS"/>
      <sheetName val="FLASH"/>
      <sheetName val="Annexure"/>
      <sheetName val="Schedules 3-8"/>
      <sheetName val="RELACION REFERENCIAS"/>
      <sheetName val="Power_&amp;_Fuel_(S)"/>
      <sheetName val="Budget_Summary"/>
      <sheetName val="차수"/>
      <sheetName val="P&amp;L"/>
      <sheetName val="DIVBUD99"/>
      <sheetName val="Main"/>
      <sheetName val="COSTMAR"/>
      <sheetName val="Jun 2000"/>
      <sheetName val="Sheet2 (2)"/>
      <sheetName val="3-dep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5">
          <cell r="A65" t="str">
            <v>(II)</v>
          </cell>
        </row>
      </sheetData>
      <sheetData sheetId="67" refreshError="1"/>
      <sheetData sheetId="68" refreshError="1"/>
      <sheetData sheetId="69">
        <row r="65">
          <cell r="A65" t="str">
            <v>(II)</v>
          </cell>
        </row>
      </sheetData>
      <sheetData sheetId="70">
        <row r="65">
          <cell r="A65" t="str">
            <v>(II)</v>
          </cell>
        </row>
      </sheetData>
      <sheetData sheetId="71">
        <row r="65">
          <cell r="A65" t="str">
            <v>(II)</v>
          </cell>
        </row>
      </sheetData>
      <sheetData sheetId="72"/>
      <sheetData sheetId="73"/>
      <sheetData sheetId="74">
        <row r="65">
          <cell r="A65" t="str">
            <v>(II)</v>
          </cell>
        </row>
      </sheetData>
      <sheetData sheetId="75">
        <row r="65">
          <cell r="A65" t="str">
            <v>(II)</v>
          </cell>
        </row>
      </sheetData>
      <sheetData sheetId="76">
        <row r="65">
          <cell r="A65" t="str">
            <v>(II)</v>
          </cell>
        </row>
      </sheetData>
      <sheetData sheetId="77">
        <row r="65">
          <cell r="A65" t="str">
            <v>(II)</v>
          </cell>
        </row>
      </sheetData>
      <sheetData sheetId="78">
        <row r="65">
          <cell r="A65" t="str">
            <v>(II)</v>
          </cell>
        </row>
      </sheetData>
      <sheetData sheetId="79">
        <row r="65">
          <cell r="A65" t="str">
            <v>(II)</v>
          </cell>
        </row>
      </sheetData>
      <sheetData sheetId="80">
        <row r="65">
          <cell r="A65" t="str">
            <v>(II)</v>
          </cell>
        </row>
      </sheetData>
      <sheetData sheetId="81">
        <row r="65">
          <cell r="A65" t="str">
            <v>(II)</v>
          </cell>
        </row>
      </sheetData>
      <sheetData sheetId="82">
        <row r="65">
          <cell r="A65" t="str">
            <v>(II)</v>
          </cell>
        </row>
      </sheetData>
      <sheetData sheetId="83">
        <row r="65">
          <cell r="A65" t="str">
            <v>(II)</v>
          </cell>
        </row>
      </sheetData>
      <sheetData sheetId="84">
        <row r="65">
          <cell r="A65" t="str">
            <v>(II)</v>
          </cell>
        </row>
      </sheetData>
      <sheetData sheetId="85">
        <row r="65">
          <cell r="A65" t="str">
            <v>(II)</v>
          </cell>
        </row>
      </sheetData>
      <sheetData sheetId="86">
        <row r="65">
          <cell r="A65" t="str">
            <v>(II)</v>
          </cell>
        </row>
      </sheetData>
      <sheetData sheetId="87">
        <row r="65">
          <cell r="A65" t="str">
            <v>(II)</v>
          </cell>
        </row>
      </sheetData>
      <sheetData sheetId="88" refreshError="1"/>
      <sheetData sheetId="89">
        <row r="65">
          <cell r="A65" t="str">
            <v>(II)</v>
          </cell>
        </row>
      </sheetData>
      <sheetData sheetId="90">
        <row r="65">
          <cell r="A65" t="str">
            <v>(II)</v>
          </cell>
        </row>
      </sheetData>
      <sheetData sheetId="91">
        <row r="65">
          <cell r="A65" t="str">
            <v>(II)</v>
          </cell>
        </row>
      </sheetData>
      <sheetData sheetId="92">
        <row r="65">
          <cell r="A65" t="str">
            <v>(II)</v>
          </cell>
        </row>
      </sheetData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65">
          <cell r="A65" t="str">
            <v>(II)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5">
          <cell r="A65" t="str">
            <v>(II)</v>
          </cell>
        </row>
      </sheetData>
      <sheetData sheetId="273">
        <row r="65">
          <cell r="A65" t="str">
            <v>(II)</v>
          </cell>
        </row>
      </sheetData>
      <sheetData sheetId="274">
        <row r="65">
          <cell r="A65" t="str">
            <v>(II)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5">
          <cell r="A65" t="str">
            <v>(II)</v>
          </cell>
        </row>
      </sheetData>
      <sheetData sheetId="425">
        <row r="65">
          <cell r="A65" t="str">
            <v>(II)</v>
          </cell>
        </row>
      </sheetData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 refreshError="1"/>
      <sheetData sheetId="429" refreshError="1"/>
      <sheetData sheetId="430" refreshError="1"/>
      <sheetData sheetId="431">
        <row r="65">
          <cell r="A65" t="str">
            <v>(II)</v>
          </cell>
        </row>
      </sheetData>
      <sheetData sheetId="432">
        <row r="65">
          <cell r="A65" t="str">
            <v>(II)</v>
          </cell>
        </row>
      </sheetData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65">
          <cell r="A65" t="str">
            <v>(II)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/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/>
      <sheetData sheetId="571"/>
      <sheetData sheetId="572">
        <row r="65">
          <cell r="A65" t="str">
            <v>(II)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>
        <row r="65">
          <cell r="A65" t="str">
            <v>(II)</v>
          </cell>
        </row>
      </sheetData>
      <sheetData sheetId="589"/>
      <sheetData sheetId="590">
        <row r="65">
          <cell r="A65" t="str">
            <v>(II)</v>
          </cell>
        </row>
      </sheetData>
      <sheetData sheetId="591"/>
      <sheetData sheetId="592">
        <row r="65">
          <cell r="A65" t="str">
            <v>(II)</v>
          </cell>
        </row>
      </sheetData>
      <sheetData sheetId="593"/>
      <sheetData sheetId="594"/>
      <sheetData sheetId="595"/>
      <sheetData sheetId="596"/>
      <sheetData sheetId="597">
        <row r="65">
          <cell r="A65" t="str">
            <v>(II)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65">
          <cell r="A65" t="str">
            <v>(II)</v>
          </cell>
        </row>
      </sheetData>
      <sheetData sheetId="676"/>
      <sheetData sheetId="677"/>
      <sheetData sheetId="678"/>
      <sheetData sheetId="679"/>
      <sheetData sheetId="680"/>
      <sheetData sheetId="681">
        <row r="65">
          <cell r="A65" t="str">
            <v>(II)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65">
          <cell r="A65" t="str">
            <v>(II)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65">
          <cell r="A65" t="str">
            <v>(II)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65">
          <cell r="A65" t="str">
            <v>(II)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OP (crores)"/>
      <sheetName val="BS"/>
      <sheetName val="BS (crores)"/>
      <sheetName val="Fund Flow"/>
      <sheetName val="Fund Flow (crores)"/>
      <sheetName val="FFR-II"/>
      <sheetName val="MPBF"/>
      <sheetName val="Summary"/>
      <sheetName val="BOB Format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 (2)"/>
      <sheetName val="ANALY-BOQ"/>
      <sheetName val="ANALYS-LS"/>
      <sheetName val="BOQ"/>
      <sheetName val="PART-I"/>
      <sheetName val="I-11"/>
      <sheetName val="I-15"/>
      <sheetName val="sumps"/>
      <sheetName val="GATES(21,22)"/>
      <sheetName val="final abstract"/>
      <sheetName val="Basement Budget"/>
      <sheetName val="RECAPITULATION"/>
      <sheetName val="Fee Rate Summary"/>
      <sheetName val="Rate analysis"/>
      <sheetName val="Materials Cost"/>
      <sheetName val="Old"/>
      <sheetName val="10. &amp; 11. Rate Code &amp; BQ"/>
      <sheetName val="Main-Material"/>
      <sheetName val="RES STEEL TO"/>
      <sheetName val="sept-plan"/>
      <sheetName val="Break up Sheet"/>
      <sheetName val="COLUMN"/>
      <sheetName val="B &amp; C - M - ccp"/>
      <sheetName val="SUmmary-RMZ"/>
      <sheetName val="RMZ Summary"/>
      <sheetName val="Fill this out first..."/>
      <sheetName val="Micro"/>
      <sheetName val="Macro"/>
      <sheetName val="Scaff-Rose"/>
      <sheetName val="TBAL9697 -group wise  sdpl"/>
      <sheetName val="A"/>
      <sheetName val="THK"/>
      <sheetName val="Data"/>
      <sheetName val="Lead"/>
      <sheetName val="Analy_7-10"/>
      <sheetName val="Fin Sum"/>
      <sheetName val="CASHFLOWS"/>
      <sheetName val="SUMMARY"/>
      <sheetName val="Site Dev BOQ"/>
      <sheetName val="Staff Forecast spread"/>
      <sheetName val="Field Values"/>
      <sheetName val="Sheet2"/>
      <sheetName val="dyes"/>
      <sheetName val="Sheet3"/>
      <sheetName val="UTILITY"/>
      <sheetName val="RA-markate"/>
      <sheetName val="Structure Bills Qty"/>
      <sheetName val="Builtup Area"/>
      <sheetName val="analysis"/>
      <sheetName val="Headings"/>
      <sheetName val="MASTER_RATE ANALYSIS"/>
      <sheetName val="cubes_M20"/>
      <sheetName val="Cop -VGN"/>
      <sheetName val="경비공통"/>
      <sheetName val="IO List"/>
      <sheetName val="BOQ_Direct_selling cost"/>
      <sheetName val="Stress Calculation"/>
      <sheetName val="Costing"/>
      <sheetName val="VIWSCo1"/>
      <sheetName val="database"/>
      <sheetName val="Input"/>
      <sheetName val="Activity"/>
      <sheetName val="Crew"/>
      <sheetName val="Piping"/>
      <sheetName val="Pipe Supports"/>
      <sheetName val="S1BOQ"/>
      <sheetName val="2gii"/>
      <sheetName val="Manpower"/>
      <sheetName val="HPL"/>
      <sheetName val="월선수금"/>
      <sheetName val="Materials "/>
      <sheetName val="strand"/>
      <sheetName val="MN T.B."/>
      <sheetName val="A1-Continuous"/>
      <sheetName val="Coalmine"/>
      <sheetName val="Preside"/>
      <sheetName val="Summary_Local"/>
      <sheetName val="factor sheet"/>
      <sheetName val="RA"/>
      <sheetName val="Factor_Sheet"/>
      <sheetName val="Exp."/>
      <sheetName val="Factors"/>
      <sheetName val="INDIGINEOUS ITEMS "/>
      <sheetName val="INDORAMA Group June 02"/>
      <sheetName val="starter"/>
      <sheetName val="BLK2"/>
      <sheetName val="BLK3"/>
      <sheetName val="E &amp; R"/>
      <sheetName val="radar"/>
      <sheetName val="UG"/>
      <sheetName val="Config"/>
      <sheetName val="Break Dw"/>
      <sheetName val="Load Details(B1)"/>
      <sheetName val="SPT vs PHI"/>
      <sheetName val="Civil Boq"/>
      <sheetName val="Design"/>
      <sheetName val="Debits as on 12.04.08"/>
      <sheetName val="FitOutConfCentre"/>
      <sheetName val="Sheet1"/>
      <sheetName val="MES-SEC"/>
      <sheetName val="For Bill-04 PS"/>
      <sheetName val="Build-up"/>
      <sheetName val="FORM7"/>
      <sheetName val="RCC,Ret. Wall"/>
      <sheetName val="RA 4 Challan Summary "/>
      <sheetName val="p&amp;m"/>
      <sheetName val="Labour productivity"/>
      <sheetName val="labour coeff"/>
      <sheetName val="COST"/>
      <sheetName val="Formulas"/>
      <sheetName val="BOQ (2)"/>
      <sheetName val="GBW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PART-I_(2)"/>
      <sheetName val="final_abstract"/>
      <sheetName val="PA- Consutant "/>
      <sheetName val="Sheet3 (2)"/>
      <sheetName val="ORDER BOOKING"/>
      <sheetName val="beam-reinft-IIInd floor"/>
      <sheetName val="INPUT-DATA1"/>
      <sheetName val="VCH-SLC"/>
      <sheetName val="Supplier"/>
      <sheetName val="선수금"/>
      <sheetName val="jobhist"/>
      <sheetName val="Code"/>
      <sheetName val="Set"/>
      <sheetName val="Summary_Bank"/>
      <sheetName val="대외공문"/>
      <sheetName val="目录"/>
      <sheetName val="col-reinft1"/>
      <sheetName val="concrete"/>
      <sheetName val="Desgn(zone I)"/>
      <sheetName val="Bed Class"/>
      <sheetName val="Cd"/>
      <sheetName val="Rates"/>
      <sheetName val="PH data"/>
      <sheetName val="labour"/>
      <sheetName val="Details (3)"/>
      <sheetName val="M B-QtyRecn"/>
      <sheetName val="Quotation"/>
      <sheetName val="Sqn _Main_ Abs"/>
      <sheetName val="SOR"/>
      <sheetName val="GR.slab-reinft"/>
      <sheetName val="SCHEDULE"/>
      <sheetName val="CABLE DATA"/>
      <sheetName val="gen"/>
      <sheetName val="Approved MTD Proj #'s"/>
      <sheetName val="Staff Acco."/>
      <sheetName val="Section Catalogue"/>
      <sheetName val="#REF!"/>
      <sheetName val="Lowside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Mat.Cost"/>
      <sheetName val="NLD - Assum"/>
      <sheetName val="Capex-fixed"/>
      <sheetName val="schedule nos"/>
      <sheetName val="lookup"/>
      <sheetName val="Basement_Budget"/>
      <sheetName val="Rate_analysis"/>
      <sheetName val="Break_up_Sheet"/>
      <sheetName val="B_&amp;_C_-_M_-_ccp"/>
      <sheetName val="Fee_Rate_Summary"/>
      <sheetName val="Materials_Cost"/>
      <sheetName val="10__&amp;_11__Rate_Code_&amp;_BQ"/>
      <sheetName val="RES_STEEL_TO"/>
      <sheetName val="RMZ_Summary"/>
      <sheetName val="Fill_this_out_first___"/>
      <sheetName val="Cop_-VGN"/>
      <sheetName val="Field_Values"/>
      <sheetName val="Fin_Sum"/>
      <sheetName val="Materials_"/>
      <sheetName val="Structure_Bills_Qty"/>
      <sheetName val="Builtup_Area"/>
      <sheetName val="MASTER_RATE_ANALYSIS"/>
      <sheetName val="SPT_vs_PHI"/>
      <sheetName val="RES-PLANNING"/>
      <sheetName val="Staircase "/>
      <sheetName val="BOQ-Tower"/>
      <sheetName val="M-Book for Conc"/>
      <sheetName val="M-Book for FW"/>
      <sheetName val="Interior"/>
      <sheetName val="parametry"/>
      <sheetName val="Aseet1998"/>
      <sheetName val="VARIABLE"/>
      <sheetName val="#REF"/>
      <sheetName val="Voucher"/>
      <sheetName val="Site_Dev_BOQ"/>
      <sheetName val="Staff_Forecast_spread"/>
      <sheetName val="INDORAMA_Group_June_02"/>
      <sheetName val="Pipe_Supports"/>
      <sheetName val="RCC,Ret__Wall"/>
      <sheetName val="RA_4_Challan_Summary_"/>
      <sheetName val="Labour_productivity"/>
      <sheetName val="labour_coeff"/>
      <sheetName val="PART-I_(2)1"/>
      <sheetName val="final_abstract1"/>
      <sheetName val="Fee_Rate_Summary1"/>
      <sheetName val="Basement_Budget1"/>
      <sheetName val="Rate_analysis1"/>
      <sheetName val="Materials_Cost1"/>
      <sheetName val="Break_up_Sheet1"/>
      <sheetName val="RES_STEEL_TO1"/>
      <sheetName val="10__&amp;_11__Rate_Code_&amp;_BQ1"/>
      <sheetName val="B_&amp;_C_-_M_-_ccp1"/>
      <sheetName val="RMZ_Summary1"/>
      <sheetName val="Fin_Sum1"/>
      <sheetName val="Fill_this_out_first___1"/>
      <sheetName val="Site_Dev_BOQ1"/>
      <sheetName val="Staff_Forecast_spread1"/>
      <sheetName val="Field_Values1"/>
      <sheetName val="INDORAMA_Group_June_021"/>
      <sheetName val="Pipe_Supports1"/>
      <sheetName val="RCC,Ret__Wall1"/>
      <sheetName val="RA_4_Challan_Summary_1"/>
      <sheetName val="Labour_productivity1"/>
      <sheetName val="labour_coeff1"/>
      <sheetName val="BOQ_Direct_selling_cost"/>
      <sheetName val="Stress_Calculation"/>
      <sheetName val="IO_List"/>
      <sheetName val="MN_T_B_"/>
      <sheetName val="Exp_"/>
      <sheetName val="INDIGINEOUS_ITEMS_"/>
      <sheetName val="E_&amp;_R"/>
      <sheetName val="Civil_Boq"/>
      <sheetName val="Rates-May-14"/>
      <sheetName val="INPUT SHEET"/>
      <sheetName val="BOQ civil"/>
      <sheetName val="Column Steel-R2"/>
      <sheetName val="std.wt."/>
      <sheetName val="Delhi"/>
      <sheetName val="QCEQPT-owned"/>
      <sheetName val="QS Name"/>
      <sheetName val="CANDY BOQ"/>
      <sheetName val="Balustrade"/>
      <sheetName val="CFForecast detail"/>
      <sheetName val="Load_Details(B1)"/>
      <sheetName val="TBAL9697_-group_wise__sdpl"/>
      <sheetName val="Break_Dw"/>
      <sheetName val="Debits_as_on_12_04_08"/>
      <sheetName val="BOQ_(2)"/>
      <sheetName val="M_B-QtyRecn"/>
      <sheetName val="PA-_Consutant_"/>
      <sheetName val="Desgn(zone_I)"/>
      <sheetName val="Bed_Class"/>
      <sheetName val="ACAD_Finishes"/>
      <sheetName val="Site_Details"/>
      <sheetName val="Site_Area_Statement"/>
      <sheetName val="office"/>
      <sheetName val="Lab"/>
      <sheetName val="Material&amp;equipment"/>
      <sheetName val="Model (Not Merged)"/>
      <sheetName val="bill 2"/>
      <sheetName val="PART-I_(2)2"/>
      <sheetName val="final_abstract2"/>
      <sheetName val="Structure_Bills_Qty1"/>
      <sheetName val="Builtup_Area1"/>
      <sheetName val="MASTER_RATE_ANALYSIS1"/>
      <sheetName val="Cop_-VGN1"/>
      <sheetName val="Materials_1"/>
      <sheetName val="MN_T_B_1"/>
      <sheetName val="BOQ_Direct_selling_cost1"/>
      <sheetName val="Stress_Calculation1"/>
      <sheetName val="IO_List1"/>
      <sheetName val="E_&amp;_R1"/>
      <sheetName val="Exp_1"/>
      <sheetName val="INDIGINEOUS_ITEMS_1"/>
      <sheetName val="TBAL9697_-group_wise__sdpl1"/>
      <sheetName val="Break_Dw1"/>
      <sheetName val="Load_Details(B1)1"/>
      <sheetName val="SPT_vs_PHI1"/>
      <sheetName val="Civil_Boq1"/>
      <sheetName val="PA-_Consutant_1"/>
      <sheetName val="Debits_as_on_12_04_081"/>
      <sheetName val="Desgn(zone_I)1"/>
      <sheetName val="Bed_Class1"/>
      <sheetName val="PART-I_(2)3"/>
      <sheetName val="final_abstract3"/>
      <sheetName val="Fee_Rate_Summary2"/>
      <sheetName val="Basement_Budget2"/>
      <sheetName val="Rate_analysis2"/>
      <sheetName val="Materials_Cost2"/>
      <sheetName val="10__&amp;_11__Rate_Code_&amp;_BQ2"/>
      <sheetName val="Break_up_Sheet2"/>
      <sheetName val="B_&amp;_C_-_M_-_ccp2"/>
      <sheetName val="RES_STEEL_TO2"/>
      <sheetName val="RMZ_Summary2"/>
      <sheetName val="Pipe_Supports2"/>
      <sheetName val="Field_Values2"/>
      <sheetName val="Fin_Sum2"/>
      <sheetName val="Fill_this_out_first___2"/>
      <sheetName val="Site_Dev_BOQ2"/>
      <sheetName val="Staff_Forecast_spread2"/>
      <sheetName val="Structure_Bills_Qty2"/>
      <sheetName val="Builtup_Area2"/>
      <sheetName val="MASTER_RATE_ANALYSIS2"/>
      <sheetName val="Cop_-VGN2"/>
      <sheetName val="Materials_2"/>
      <sheetName val="MN_T_B_2"/>
      <sheetName val="BOQ_Direct_selling_cost2"/>
      <sheetName val="Stress_Calculation2"/>
      <sheetName val="IO_List2"/>
      <sheetName val="E_&amp;_R2"/>
      <sheetName val="factor_sheet1"/>
      <sheetName val="Exp_2"/>
      <sheetName val="INDIGINEOUS_ITEMS_2"/>
      <sheetName val="TBAL9697_-group_wise__sdpl2"/>
      <sheetName val="Break_Dw2"/>
      <sheetName val="Load_Details(B1)2"/>
      <sheetName val="SPT_vs_PHI2"/>
      <sheetName val="Civil_Boq2"/>
      <sheetName val="PA-_Consutant_2"/>
      <sheetName val="Debits_as_on_12_04_082"/>
      <sheetName val="INDORAMA_Group_June_022"/>
      <sheetName val="Desgn(zone_I)2"/>
      <sheetName val="Bed_Class2"/>
      <sheetName val="PART-I_(2)4"/>
      <sheetName val="final_abstract4"/>
      <sheetName val="Fee_Rate_Summary3"/>
      <sheetName val="Basement_Budget3"/>
      <sheetName val="Rate_analysis3"/>
      <sheetName val="Materials_Cost3"/>
      <sheetName val="10__&amp;_11__Rate_Code_&amp;_BQ3"/>
      <sheetName val="Break_up_Sheet3"/>
      <sheetName val="B_&amp;_C_-_M_-_ccp3"/>
      <sheetName val="RES_STEEL_TO3"/>
      <sheetName val="RMZ_Summary3"/>
      <sheetName val="Pipe_Supports3"/>
      <sheetName val="Field_Values3"/>
      <sheetName val="Fin_Sum3"/>
      <sheetName val="Fill_this_out_first___3"/>
      <sheetName val="Site_Dev_BOQ3"/>
      <sheetName val="Staff_Forecast_spread3"/>
      <sheetName val="Structure_Bills_Qty3"/>
      <sheetName val="Builtup_Area3"/>
      <sheetName val="MASTER_RATE_ANALYSIS3"/>
      <sheetName val="Cop_-VGN3"/>
      <sheetName val="Materials_3"/>
      <sheetName val="MN_T_B_3"/>
      <sheetName val="BOQ_Direct_selling_cost3"/>
      <sheetName val="Stress_Calculation3"/>
      <sheetName val="IO_List3"/>
      <sheetName val="E_&amp;_R3"/>
      <sheetName val="Exp_3"/>
      <sheetName val="INDIGINEOUS_ITEMS_3"/>
      <sheetName val="TBAL9697_-group_wise__sdpl3"/>
      <sheetName val="Break_Dw3"/>
      <sheetName val="Load_Details(B1)3"/>
      <sheetName val="SPT_vs_PHI3"/>
      <sheetName val="Civil_Boq3"/>
      <sheetName val="PA-_Consutant_3"/>
      <sheetName val="Debits_as_on_12_04_083"/>
      <sheetName val="INDORAMA_Group_June_023"/>
      <sheetName val="Desgn(zone_I)3"/>
      <sheetName val="Bed_Class3"/>
      <sheetName val="PART-I_(2)5"/>
      <sheetName val="final_abstract5"/>
      <sheetName val="Fee_Rate_Summary4"/>
      <sheetName val="Basement_Budget4"/>
      <sheetName val="Rate_analysis4"/>
      <sheetName val="Materials_Cost4"/>
      <sheetName val="10__&amp;_11__Rate_Code_&amp;_BQ4"/>
      <sheetName val="Break_up_Sheet4"/>
      <sheetName val="B_&amp;_C_-_M_-_ccp4"/>
      <sheetName val="RES_STEEL_TO4"/>
      <sheetName val="RMZ_Summary4"/>
      <sheetName val="Pipe_Supports4"/>
      <sheetName val="Field_Values4"/>
      <sheetName val="Fin_Sum4"/>
      <sheetName val="Fill_this_out_first___4"/>
      <sheetName val="Site_Dev_BOQ4"/>
      <sheetName val="Staff_Forecast_spread4"/>
      <sheetName val="Structure_Bills_Qty4"/>
      <sheetName val="Builtup_Area4"/>
      <sheetName val="MASTER_RATE_ANALYSIS4"/>
      <sheetName val="Cop_-VGN4"/>
      <sheetName val="Materials_4"/>
      <sheetName val="MN_T_B_4"/>
      <sheetName val="BOQ_Direct_selling_cost4"/>
      <sheetName val="Stress_Calculation4"/>
      <sheetName val="IO_List4"/>
      <sheetName val="E_&amp;_R4"/>
      <sheetName val="factor_sheet2"/>
      <sheetName val="Exp_4"/>
      <sheetName val="INDIGINEOUS_ITEMS_4"/>
      <sheetName val="TBAL9697_-group_wise__sdpl4"/>
      <sheetName val="Break_Dw4"/>
      <sheetName val="Load_Details(B1)4"/>
      <sheetName val="SPT_vs_PHI4"/>
      <sheetName val="Civil_Boq4"/>
      <sheetName val="PA-_Consutant_4"/>
      <sheetName val="Debits_as_on_12_04_084"/>
      <sheetName val="INDORAMA_Group_June_024"/>
      <sheetName val="Desgn(zone_I)4"/>
      <sheetName val="Bed_Class4"/>
      <sheetName val="M_B-QtyRecn1"/>
      <sheetName val="det_est"/>
      <sheetName val="PACK (B)"/>
      <sheetName val="Material "/>
      <sheetName val="CPIPE"/>
      <sheetName val="Estimate "/>
      <sheetName val="P.Well( RCC)"/>
      <sheetName val="Assumptions"/>
      <sheetName val="Rising Main"/>
      <sheetName val="Template4444"/>
      <sheetName val="Cash Flows &amp; IRR"/>
      <sheetName val="d-safe specs"/>
      <sheetName val="d-safe DELUXE"/>
      <sheetName val="Diawise steel abstract"/>
      <sheetName val="SUMMARY-client"/>
      <sheetName val="LTG-STG"/>
      <sheetName val="CCTV_EST1"/>
      <sheetName val="01"/>
      <sheetName val="MFG"/>
      <sheetName val="CONNECT"/>
      <sheetName val="Occ, Other Rev, Exp, Dispo"/>
      <sheetName val="Tender Summary"/>
      <sheetName val="Detail"/>
      <sheetName val="B1"/>
      <sheetName val="WORK TABLE"/>
      <sheetName val="220 11  BS "/>
      <sheetName val="Intro."/>
      <sheetName val="Meas.-Hotel Part"/>
      <sheetName val="Pay_Sep06"/>
      <sheetName val="Internet"/>
      <sheetName val="Introduction"/>
      <sheetName val="Operating Statistics"/>
      <sheetName val="Financials"/>
      <sheetName val="train cash"/>
      <sheetName val="accom cash"/>
      <sheetName val="rdamdata"/>
      <sheetName val="HDPE"/>
      <sheetName val="Usage"/>
      <sheetName val="Common "/>
      <sheetName val="General"/>
      <sheetName val="purpose&amp;input"/>
      <sheetName val="newsales"/>
      <sheetName val="협조전"/>
      <sheetName val="Retaing wall"/>
      <sheetName val="TS-TC"/>
      <sheetName val="1"/>
      <sheetName val="대비표"/>
      <sheetName val="except wiring"/>
      <sheetName val="Cs"/>
      <sheetName val="CPIPE 1"/>
      <sheetName val="beam-reinft-machine rm"/>
      <sheetName val="Cable-data"/>
      <sheetName val="Register"/>
      <sheetName val="3. Elemental Summary"/>
      <sheetName val="B3-B4-B5-B6"/>
      <sheetName val="AK-Offertstammblatt"/>
      <sheetName val="intr stool brkup"/>
      <sheetName val="P4-BOQ"/>
      <sheetName val="upa"/>
      <sheetName val="Material Rate"/>
      <sheetName val="Conc_Analysis"/>
      <sheetName val="discounts_XP140"/>
      <sheetName val="IS"/>
      <sheetName val="Vind - BtB"/>
      <sheetName val="Detail In Door Stad"/>
      <sheetName val="SGS ACQ"/>
      <sheetName val="Cleaning &amp; Grubbing"/>
      <sheetName val="PRECAST lightconc-II"/>
      <sheetName val="Labor abs-NMR"/>
      <sheetName val="water prop."/>
      <sheetName val="Name List"/>
      <sheetName val="PRELIM5"/>
      <sheetName val="Abs PMRL"/>
      <sheetName val="Version"/>
      <sheetName val="PriceSummary"/>
      <sheetName val="DOOR-WINDOW SCHEDULE"/>
      <sheetName val="BLOCK WORK-GRD FLR"/>
      <sheetName val="Form 6"/>
      <sheetName val="EDWise"/>
      <sheetName val="Qty-UG"/>
      <sheetName val="M.S."/>
      <sheetName val="ecc_res"/>
      <sheetName val="소상 &quot;1&quot;"/>
      <sheetName val="BOQ Distribution"/>
      <sheetName val="BOM"/>
      <sheetName val="Price Schedule"/>
      <sheetName val="Mat_Cost"/>
      <sheetName val="Cost_Any."/>
      <sheetName val="Ratio"/>
      <sheetName val="S &amp; A"/>
      <sheetName val="Mat_Cost1"/>
      <sheetName val="Price_Schedule"/>
      <sheetName val="S_&amp;_A"/>
      <sheetName val="Cost_Any_"/>
      <sheetName val="PointNo.5"/>
      <sheetName val="Mat_Cost2"/>
      <sheetName val="Price_Schedule1"/>
      <sheetName val="S_&amp;_A1"/>
      <sheetName val="Cost_Any_1"/>
      <sheetName val="Cost_any"/>
      <sheetName val="환율"/>
      <sheetName val="Discount &amp; Margin"/>
      <sheetName val="Branch Power"/>
      <sheetName val="Distrib"/>
      <sheetName val="Emergency"/>
      <sheetName val="Equipment"/>
      <sheetName val="Lighting"/>
      <sheetName val="FINOLEX"/>
      <sheetName val="ICO_budzet_97"/>
      <sheetName val="INFRA-CONTRACOR"/>
      <sheetName val="Excavation"/>
      <sheetName val="RCC"/>
      <sheetName val=" Block work"/>
      <sheetName val="Plaster"/>
      <sheetName val="Flooring &amp; Road"/>
      <sheetName val="CHintamani"/>
      <sheetName val="SSF"/>
      <sheetName val="Plumbing"/>
      <sheetName val="Cement"/>
      <sheetName val="BOM "/>
      <sheetName val="SUBMITED bISS"/>
      <sheetName val="TOTAL SUMMARY"/>
      <sheetName val="QTY"/>
      <sheetName val="PART-I_(2)6"/>
      <sheetName val="final_abstract6"/>
      <sheetName val="Pipe_Supports5"/>
      <sheetName val="Basement_Budget5"/>
      <sheetName val="Rate_analysis5"/>
      <sheetName val="Break_up_Sheet5"/>
      <sheetName val="B_&amp;_C_-_M_-_ccp5"/>
      <sheetName val="Fee_Rate_Summary5"/>
      <sheetName val="Materials_Cost5"/>
      <sheetName val="10__&amp;_11__Rate_Code_&amp;_BQ5"/>
      <sheetName val="RES_STEEL_TO5"/>
      <sheetName val="RMZ_Summary5"/>
      <sheetName val="Fill_this_out_first___5"/>
      <sheetName val="Cop_-VGN5"/>
      <sheetName val="Field_Values5"/>
      <sheetName val="Materials_5"/>
      <sheetName val="Fin_Sum5"/>
      <sheetName val="Site_Dev_BOQ5"/>
      <sheetName val="Staff_Forecast_spread5"/>
      <sheetName val="Structure_Bills_Qty5"/>
      <sheetName val="Builtup_Area5"/>
      <sheetName val="MASTER_RATE_ANALYSIS5"/>
      <sheetName val="BOQ_Direct_selling_cost5"/>
      <sheetName val="Stress_Calculation5"/>
      <sheetName val="IO_List5"/>
      <sheetName val="MN_T_B_5"/>
      <sheetName val="E_&amp;_R5"/>
      <sheetName val="SPT_vs_PHI5"/>
      <sheetName val="Civil_Boq5"/>
      <sheetName val="Exp_5"/>
      <sheetName val="INDIGINEOUS_ITEMS_5"/>
      <sheetName val="TBAL9697_-group_wise__sdpl5"/>
      <sheetName val="RA_4_Challan_Summary_2"/>
      <sheetName val="Labour_productivity2"/>
      <sheetName val="labour_coeff2"/>
      <sheetName val="RCC,Ret__Wall2"/>
      <sheetName val="Load_Details(B1)5"/>
      <sheetName val="Break_Dw5"/>
      <sheetName val="Desgn(zone_I)5"/>
      <sheetName val="PA-_Consutant_5"/>
      <sheetName val="Debits_as_on_12_04_085"/>
      <sheetName val="INDORAMA_Group_June_025"/>
      <sheetName val="Sheet3_(2)"/>
      <sheetName val="INPUT_SHEET"/>
      <sheetName val="beam-reinft-IIInd_floor"/>
      <sheetName val="CABLE_DATA"/>
      <sheetName val="Bed_Class5"/>
      <sheetName val="M_B-QtyRecn2"/>
      <sheetName val="d-safe_specs"/>
      <sheetName val="d-safe_DELUXE"/>
      <sheetName val="Diawise_steel_abstract"/>
      <sheetName val="Rising_Main"/>
      <sheetName val="ORDER_BOOKING"/>
      <sheetName val="For_Bill-04_PS"/>
      <sheetName val="M-Book_for_Conc"/>
      <sheetName val="M-Book_for_FW"/>
      <sheetName val="PH_data"/>
      <sheetName val="Details_(3)"/>
      <sheetName val="Approved_MTD_Proj_#'s"/>
      <sheetName val="NLD_-_Assum"/>
      <sheetName val="schedule_nos"/>
      <sheetName val="Sqn__Main__Abs"/>
      <sheetName val="Staff_Acco_"/>
      <sheetName val="Section_Catalogue"/>
      <sheetName val="Staircase_"/>
      <sheetName val="PACK_(B)"/>
      <sheetName val="A.O.R."/>
      <sheetName val="sheeet7"/>
      <sheetName val="PO Summary"/>
      <sheetName val="BOQ Summary"/>
      <sheetName val="Sec 1 Loose Furniture 18% GST"/>
      <sheetName val="Sec 1 Loose Furniture 12% GST"/>
      <sheetName val="Sec 1 Loose Furniture 5% GST"/>
      <sheetName val="Sec 2 Cafeteria Tables"/>
      <sheetName val="Sec 3 Cafeteria Chairs"/>
      <sheetName val="Sec 4 Work Floors - NT "/>
      <sheetName val="Sec 5 LGF Chairs-NT"/>
      <sheetName val="Sec 6 Additional 18% GST "/>
      <sheetName val="Sec 6 Additional 12% GST "/>
      <sheetName val="Sec 11-NT set 3"/>
      <sheetName val="DC Summary"/>
      <sheetName val="M Sheet"/>
      <sheetName val="RA4 Checklist"/>
      <sheetName val="BHANDUP"/>
      <sheetName val="BOQ_(2)1"/>
      <sheetName val="ACAD_Finishes1"/>
      <sheetName val="Site_Details1"/>
      <sheetName val="Site_Area_Statement1"/>
      <sheetName val="GR_slab-reinft"/>
      <sheetName val="BOQ_civil"/>
      <sheetName val="Estimate_"/>
      <sheetName val="Common_"/>
      <sheetName val="Material_"/>
      <sheetName val="QS_Name"/>
      <sheetName val="CANDY_BOQ"/>
      <sheetName val="bill_2"/>
      <sheetName val="train_cash"/>
      <sheetName val="accom_cash"/>
      <sheetName val="Column_Steel-R2"/>
      <sheetName val="std_wt_"/>
      <sheetName val="Meas_-Hotel_Part"/>
      <sheetName val="beam-reinft-machine_rm"/>
      <sheetName val="Vind_-_BtB"/>
      <sheetName val="Tender_Summary"/>
      <sheetName val="WORK_TABLE"/>
      <sheetName val="220_11__BS_"/>
      <sheetName val="Intro_"/>
      <sheetName val="Cash_Flows_&amp;_IRR"/>
      <sheetName val="SGS_ACQ"/>
      <sheetName val="CFForecast_detail"/>
      <sheetName val="Model_(Not_Merged)"/>
      <sheetName val="Form_6"/>
      <sheetName val="Operating_Statistics"/>
      <sheetName val="PC Master List"/>
      <sheetName val="Project Details.."/>
      <sheetName val="TOS-F"/>
      <sheetName val="Barica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PRECAST lightconc-II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IT"/>
      <sheetName val="Inventory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Labour bills -Excav,Conc &amp; Rft"/>
      <sheetName val="Prelim-Breakup"/>
      <sheetName val="Safety material - Prorata"/>
      <sheetName val="SAFETTY ITEMS"/>
      <sheetName val="Mobilisation (2)"/>
      <sheetName val="NMR Alt"/>
      <sheetName val="Security,Acc &amp; mobile charges"/>
      <sheetName val="Backup - Mobilisation (2)"/>
      <sheetName val="GM &amp; TA"/>
      <sheetName val="Staff Salary"/>
      <sheetName val="Accts Prov"/>
      <sheetName val="Premobilisation"/>
      <sheetName val="P &amp; M "/>
      <sheetName val="C class items "/>
      <sheetName val="German tools"/>
      <sheetName val="Indian Tools"/>
      <sheetName val="Backup - Mobilisation"/>
      <sheetName val="Lab equipments"/>
      <sheetName val="Petty cash expenses"/>
      <sheetName val="Petty cash-Abstract"/>
      <sheetName val="Batch material"/>
      <sheetName val="Micro"/>
      <sheetName val="Macro"/>
      <sheetName val="Scaff-Rose"/>
      <sheetName val="Break up Sheet"/>
      <sheetName val="est"/>
      <sheetName val="Fin Sum"/>
      <sheetName val="Boq_ structure "/>
      <sheetName val="NLD - Assum"/>
      <sheetName val="wordsdata"/>
      <sheetName val="細目"/>
      <sheetName val="seT"/>
      <sheetName val="Introduction"/>
      <sheetName val="SBI(Siliguri)"/>
      <sheetName val="final abstract"/>
      <sheetName val="Civil Boq"/>
      <sheetName val="Analy_7-10"/>
      <sheetName val="D5"/>
      <sheetName val="D5-P&amp;L"/>
      <sheetName val="Model (Not Merged)"/>
      <sheetName val="analysis-superstructure"/>
      <sheetName val="Summary year Plan"/>
      <sheetName val="RA-markate"/>
      <sheetName val="Totowa commitment"/>
      <sheetName val="Pile cap"/>
      <sheetName val="Sheet1"/>
      <sheetName val="Wag&amp;Sal"/>
      <sheetName val="Quote Sheet"/>
      <sheetName val="Load Details(B1)"/>
      <sheetName val="keyword"/>
      <sheetName val="Parametry"/>
      <sheetName val="RateAnalysis"/>
      <sheetName val="Data sheet"/>
      <sheetName val="_Labour_bills_-Excav,Conc_&amp;_Rft"/>
      <sheetName val="Safety_material_-_Prorata"/>
      <sheetName val="SAFETTY_ITEMS"/>
      <sheetName val="Mobilisation_(2)"/>
      <sheetName val="NMR_Alt"/>
      <sheetName val="Security,Acc_&amp;_mobile_charges"/>
      <sheetName val="Backup_-_Mobilisation_(2)"/>
      <sheetName val="GM_&amp;_TA"/>
      <sheetName val="Staff_Salary"/>
      <sheetName val="Accts_Prov"/>
      <sheetName val="P_&amp;_M_"/>
      <sheetName val="C_class_items_"/>
      <sheetName val="German_tools"/>
      <sheetName val="Indian_Tools"/>
      <sheetName val="Backup_-_Mobilisation"/>
      <sheetName val="Lab_equipments"/>
      <sheetName val="Petty_cash_expenses"/>
      <sheetName val="Petty_cash-Abstract"/>
      <sheetName val="Batch_material"/>
      <sheetName val="Fin_Sum"/>
      <sheetName val="Break_up_Sheet"/>
      <sheetName val="Boq__structure_"/>
      <sheetName val="NLD_-_Assum"/>
      <sheetName val="final_abstract"/>
      <sheetName val="Civil_Boq"/>
      <sheetName val="Model_(Not_Merged)"/>
      <sheetName val="Data_sheet"/>
      <sheetName val="labour_rates"/>
      <sheetName val="Supplier"/>
      <sheetName val="_Labour_bills_-Excav,Conc_&amp;_Rf1"/>
      <sheetName val="Safety_material_-_Prorata1"/>
      <sheetName val="SAFETTY_ITEMS1"/>
      <sheetName val="Mobilisation_(2)1"/>
      <sheetName val="NMR_Alt1"/>
      <sheetName val="Security,Acc_&amp;_mobile_charges1"/>
      <sheetName val="Backup_-_Mobilisation_(2)1"/>
      <sheetName val="GM_&amp;_TA1"/>
      <sheetName val="Staff_Salary1"/>
      <sheetName val="Accts_Prov1"/>
      <sheetName val="P_&amp;_M_1"/>
      <sheetName val="C_class_items_1"/>
      <sheetName val="German_tools1"/>
      <sheetName val="Indian_Tools1"/>
      <sheetName val="Backup_-_Mobilisation1"/>
      <sheetName val="Lab_equipments1"/>
      <sheetName val="Petty_cash_expenses1"/>
      <sheetName val="Petty_cash-Abstract1"/>
      <sheetName val="Batch_material1"/>
      <sheetName val="Fin_Sum1"/>
      <sheetName val="Break_up_Sheet1"/>
      <sheetName val="Boq__structure_1"/>
      <sheetName val="NLD_-_Assum1"/>
      <sheetName val="final_abstract1"/>
      <sheetName val="Civil_Boq1"/>
      <sheetName val="Model_(Not_Merged)1"/>
      <sheetName val="Data_sheet1"/>
      <sheetName val="Headings"/>
      <sheetName val="Basement Budget"/>
      <sheetName val="p&amp;m"/>
      <sheetName val="Rate analysis"/>
      <sheetName val="Footings"/>
      <sheetName val="Ward areas"/>
      <sheetName val="D-F"/>
      <sheetName val="Control"/>
      <sheetName val="Attributes"/>
      <sheetName val="concrete"/>
      <sheetName val="labour coeff"/>
      <sheetName val="Pile_cap"/>
      <sheetName val="COLUMN"/>
      <sheetName val="Analy"/>
      <sheetName val="Source - Never delete"/>
      <sheetName val="Construction"/>
      <sheetName val="Consolidated"/>
      <sheetName val="PRECAST lightconc-II"/>
      <sheetName val="Input"/>
      <sheetName val="WPC"/>
      <sheetName val="organi synthesis lab"/>
      <sheetName val="BS"/>
      <sheetName val="SCH99"/>
      <sheetName val="ASSET_99 "/>
      <sheetName val="FB-can-7.2.09"/>
      <sheetName val="Sheet2"/>
      <sheetName val="Arch"/>
      <sheetName val="CA"/>
      <sheetName val="Tie Beams "/>
      <sheetName val="Name Lists"/>
      <sheetName val="13. Steel - Ratio"/>
      <sheetName val="Load_Details(B1)"/>
      <sheetName val="Summary_year_Plan"/>
      <sheetName val="Preliminaries 27-6-06"/>
      <sheetName val="Data"/>
      <sheetName val="XREF"/>
      <sheetName val="Labor abs-NMR"/>
      <sheetName val="Summary - Flr wise"/>
      <sheetName val="Balance sheet"/>
      <sheetName val="Sheet3 (2)"/>
      <sheetName val="Boq"/>
      <sheetName val="Assumptions"/>
      <sheetName val="Detail"/>
      <sheetName val="2.대외공문"/>
      <sheetName val="Design"/>
      <sheetName val="SPT vs PHI"/>
      <sheetName val="US RCP Sep"/>
      <sheetName val="PURCHASE REQUISITION STATUS"/>
      <sheetName val="Assumption Inputs"/>
      <sheetName val="Controls"/>
      <sheetName val="switch"/>
      <sheetName val="doq"/>
      <sheetName val="Cover"/>
      <sheetName val="ELECTRICAL BOQ"/>
      <sheetName val="CASHFLOWS"/>
      <sheetName val="Notes"/>
      <sheetName val="Menu"/>
      <sheetName val="DOOR-WINDOW SCHEDULE"/>
      <sheetName val="BLOCK WORK-GRD FLR"/>
      <sheetName val="Name_List"/>
      <sheetName val="Settings"/>
      <sheetName val="BFS"/>
      <sheetName val="nanjprofit"/>
      <sheetName val="STEEL STRUCTURE"/>
      <sheetName val="_Labour_bills_-Excav,Conc_&amp;_Rf2"/>
      <sheetName val="Safety_material_-_Prorata2"/>
      <sheetName val="SAFETTY_ITEMS2"/>
      <sheetName val="Mobilisation_(2)2"/>
      <sheetName val="NMR_Alt2"/>
      <sheetName val="Security,Acc_&amp;_mobile_charges2"/>
      <sheetName val="Backup_-_Mobilisation_(2)2"/>
      <sheetName val="GM_&amp;_TA2"/>
      <sheetName val="Staff_Salary2"/>
      <sheetName val="Accts_Prov2"/>
      <sheetName val="P_&amp;_M_2"/>
      <sheetName val="C_class_items_2"/>
      <sheetName val="German_tools2"/>
      <sheetName val="Indian_Tools2"/>
      <sheetName val="Backup_-_Mobilisation2"/>
      <sheetName val="Lab_equipments2"/>
      <sheetName val="Petty_cash_expenses2"/>
      <sheetName val="Petty_cash-Abstract2"/>
      <sheetName val="Batch_material2"/>
      <sheetName val="Fin_Sum2"/>
      <sheetName val="Break_up_Sheet2"/>
      <sheetName val="Boq__structure_2"/>
      <sheetName val="NLD_-_Assum2"/>
      <sheetName val="final_abstract2"/>
      <sheetName val="Civil_Boq2"/>
      <sheetName val="Model_(Not_Merged)2"/>
      <sheetName val="Pile_cap1"/>
      <sheetName val="Totowa_commitment"/>
      <sheetName val="Quote_Sheet"/>
      <sheetName val="Data_sheet2"/>
      <sheetName val="Sub-str."/>
      <sheetName val="Price Comparison"/>
      <sheetName val="Schd 8 Input"/>
      <sheetName val="TSegDetails"/>
      <sheetName val="TMasterConsUnit"/>
      <sheetName val="RowConfig"/>
      <sheetName val="TMasterSeg"/>
      <sheetName val="gf"/>
    </sheetNames>
    <sheetDataSet>
      <sheetData sheetId="0">
        <row r="5">
          <cell r="F5" t="str">
            <v>No of Days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EXT DEV"/>
      <sheetName val="1.1 EXCAVATION"/>
      <sheetName val="3.2 MISC BU"/>
      <sheetName val="10.5 LANDSCAPE"/>
      <sheetName val="10.7 POOL CIVIL BOQ"/>
      <sheetName val="SWIMMING POOL EXC"/>
      <sheetName val="10.10 OUTDOOR ACTIVITY"/>
      <sheetName val="18.7 ELECTROMECHANICAL WORK "/>
      <sheetName val="SWIM POOL ABS"/>
      <sheetName val="BACKFILLING"/>
      <sheetName val="AMPITHEATURE"/>
      <sheetName val="Structural work"/>
      <sheetName val="Sheet2 (2)"/>
      <sheetName val="GM &amp; TA"/>
      <sheetName val="Micro"/>
      <sheetName val="Macro"/>
      <sheetName val="Scaff-Rose"/>
      <sheetName val="Ward areas"/>
      <sheetName val="Wag&amp;Sal"/>
      <sheetName val="Civil Boq"/>
      <sheetName val="PRECAST lightconc-II"/>
      <sheetName val="Load Details(B1)"/>
      <sheetName val="wordsdata"/>
      <sheetName val="organi synthesis lab"/>
      <sheetName val="Pile cap"/>
      <sheetName val="Break up Sheet"/>
      <sheetName val="TSegDetails"/>
      <sheetName val="TMasterConsUnit"/>
      <sheetName val="RowConfig"/>
      <sheetName val="TMasterSeg"/>
      <sheetName val="Data"/>
      <sheetName val="Analy_7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oan Schedule"/>
      <sheetName val="Depreciation Schedule"/>
      <sheetName val="CapitalReimb. sch"/>
      <sheetName val="Power Computation"/>
      <sheetName val="WCR"/>
      <sheetName val="P&amp;M-PUNE"/>
      <sheetName val="Pre-operative Schedule"/>
      <sheetName val="PUNEPL"/>
      <sheetName val="PUNE-BS"/>
      <sheetName val="PUNECFS"/>
      <sheetName val="GST Computation"/>
      <sheetName val="ASSUMPTION"/>
    </sheetNames>
    <sheetDataSet>
      <sheetData sheetId="0"/>
      <sheetData sheetId="1"/>
      <sheetData sheetId="2"/>
      <sheetData sheetId="3"/>
      <sheetData sheetId="4"/>
      <sheetData sheetId="5">
        <row r="23">
          <cell r="F23">
            <v>16.666666666666668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s://www.niftyindices.com/market-data/return-profile" TargetMode="External"/><Relationship Id="rId4" Type="http://schemas.openxmlformats.org/officeDocument/2006/relationships/comments" Target="../comments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Q88"/>
  <sheetViews>
    <sheetView zoomScaleNormal="100" workbookViewId="0"/>
  </sheetViews>
  <sheetFormatPr defaultRowHeight="15" x14ac:dyDescent="0.25"/>
  <cols>
    <col min="1" max="1" width="5.33203125" style="338" customWidth="1"/>
    <col min="2" max="2" width="10.1640625" style="369" customWidth="1"/>
    <col min="3" max="3" width="59.6640625" style="338" customWidth="1"/>
    <col min="4" max="4" width="9.33203125" style="338"/>
    <col min="5" max="5" width="11.83203125" style="338" hidden="1" customWidth="1"/>
    <col min="6" max="6" width="17.83203125" style="338" customWidth="1"/>
    <col min="7" max="13" width="9.33203125" style="338"/>
    <col min="14" max="14" width="13.1640625" style="338" customWidth="1"/>
    <col min="15" max="15" width="18.1640625" style="338" customWidth="1"/>
    <col min="16" max="16" width="35" style="338" customWidth="1"/>
    <col min="17" max="17" width="29" style="338" customWidth="1"/>
    <col min="18" max="16384" width="9.33203125" style="338"/>
  </cols>
  <sheetData>
    <row r="2" spans="2:17" x14ac:dyDescent="0.25">
      <c r="B2" s="337" t="s">
        <v>409</v>
      </c>
    </row>
    <row r="3" spans="2:17" x14ac:dyDescent="0.25">
      <c r="B3" s="339"/>
    </row>
    <row r="4" spans="2:17" x14ac:dyDescent="0.25">
      <c r="B4" s="337" t="s">
        <v>578</v>
      </c>
    </row>
    <row r="5" spans="2:17" x14ac:dyDescent="0.25">
      <c r="B5" s="339"/>
    </row>
    <row r="6" spans="2:17" x14ac:dyDescent="0.25">
      <c r="B6" s="337" t="s">
        <v>573</v>
      </c>
    </row>
    <row r="8" spans="2:17" x14ac:dyDescent="0.25">
      <c r="B8" s="340" t="s">
        <v>313</v>
      </c>
      <c r="C8" s="380" t="s">
        <v>410</v>
      </c>
      <c r="D8" s="381"/>
      <c r="E8" s="341" t="s">
        <v>411</v>
      </c>
      <c r="F8" s="341" t="s">
        <v>411</v>
      </c>
      <c r="G8" s="341" t="s">
        <v>412</v>
      </c>
      <c r="H8" s="341" t="s">
        <v>412</v>
      </c>
      <c r="P8" s="342" t="s">
        <v>60</v>
      </c>
      <c r="Q8" s="342" t="s">
        <v>42</v>
      </c>
    </row>
    <row r="9" spans="2:17" ht="16.5" x14ac:dyDescent="0.35">
      <c r="B9" s="343">
        <v>1</v>
      </c>
      <c r="C9" s="378" t="s">
        <v>413</v>
      </c>
      <c r="D9" s="379"/>
      <c r="E9" s="344">
        <f>F9</f>
        <v>252</v>
      </c>
      <c r="F9" s="345">
        <v>252</v>
      </c>
      <c r="G9" s="346">
        <v>2.52</v>
      </c>
      <c r="H9" s="346">
        <v>2.52</v>
      </c>
      <c r="J9" s="338" t="s">
        <v>579</v>
      </c>
      <c r="L9" s="338">
        <v>1325</v>
      </c>
      <c r="M9" s="338">
        <v>150</v>
      </c>
      <c r="N9" s="338">
        <f>L9-M9</f>
        <v>1175</v>
      </c>
      <c r="O9" s="347" t="s">
        <v>551</v>
      </c>
      <c r="P9" s="348">
        <f>SUM(G9:G26)-G14</f>
        <v>11.75</v>
      </c>
      <c r="Q9" s="349">
        <f>G14</f>
        <v>1.5</v>
      </c>
    </row>
    <row r="10" spans="2:17" ht="16.5" x14ac:dyDescent="0.35">
      <c r="B10" s="343">
        <v>2</v>
      </c>
      <c r="C10" s="378" t="s">
        <v>414</v>
      </c>
      <c r="D10" s="379"/>
      <c r="E10" s="344">
        <f t="shared" ref="E10:E13" si="0">F10</f>
        <v>58</v>
      </c>
      <c r="F10" s="345">
        <v>58</v>
      </c>
      <c r="G10" s="346">
        <v>0.57999999999999996</v>
      </c>
      <c r="H10" s="346">
        <v>3.1</v>
      </c>
      <c r="J10" s="338" t="s">
        <v>579</v>
      </c>
      <c r="O10" s="347" t="s">
        <v>552</v>
      </c>
      <c r="P10" s="349">
        <f>P9*18%</f>
        <v>2.1149999999999998</v>
      </c>
      <c r="Q10" s="349">
        <f>Q9*18%</f>
        <v>0.27</v>
      </c>
    </row>
    <row r="11" spans="2:17" ht="16.5" x14ac:dyDescent="0.35">
      <c r="B11" s="343">
        <v>3</v>
      </c>
      <c r="C11" s="378" t="s">
        <v>415</v>
      </c>
      <c r="D11" s="379"/>
      <c r="E11" s="344">
        <f t="shared" si="0"/>
        <v>30</v>
      </c>
      <c r="F11" s="345">
        <v>30</v>
      </c>
      <c r="G11" s="346">
        <v>0.3</v>
      </c>
      <c r="H11" s="346">
        <v>3.4</v>
      </c>
      <c r="J11" s="338" t="s">
        <v>579</v>
      </c>
      <c r="L11" s="338">
        <v>1153</v>
      </c>
      <c r="M11" s="338">
        <v>130</v>
      </c>
      <c r="N11" s="338">
        <f>L11-M11</f>
        <v>1023</v>
      </c>
      <c r="O11" s="350" t="s">
        <v>106</v>
      </c>
      <c r="P11" s="351">
        <f>SUM(P9:P10)</f>
        <v>13.865</v>
      </c>
      <c r="Q11" s="351">
        <f>SUM(Q9:Q10)</f>
        <v>1.77</v>
      </c>
    </row>
    <row r="12" spans="2:17" ht="16.5" x14ac:dyDescent="0.35">
      <c r="B12" s="343">
        <v>4</v>
      </c>
      <c r="C12" s="378" t="s">
        <v>416</v>
      </c>
      <c r="D12" s="379"/>
      <c r="E12" s="344">
        <f t="shared" si="0"/>
        <v>44</v>
      </c>
      <c r="F12" s="345">
        <v>44</v>
      </c>
      <c r="G12" s="346">
        <v>0.44</v>
      </c>
      <c r="H12" s="346">
        <v>3.84</v>
      </c>
      <c r="J12" s="338" t="s">
        <v>579</v>
      </c>
      <c r="Q12" s="349">
        <f>Q11+P11</f>
        <v>15.635</v>
      </c>
    </row>
    <row r="13" spans="2:17" ht="16.5" x14ac:dyDescent="0.35">
      <c r="B13" s="343">
        <v>5</v>
      </c>
      <c r="C13" s="378" t="s">
        <v>417</v>
      </c>
      <c r="D13" s="379"/>
      <c r="E13" s="344">
        <f t="shared" si="0"/>
        <v>272</v>
      </c>
      <c r="F13" s="345">
        <v>272</v>
      </c>
      <c r="G13" s="346">
        <v>2.72</v>
      </c>
      <c r="H13" s="346">
        <v>6.5600000000000005</v>
      </c>
      <c r="J13" s="338" t="s">
        <v>579</v>
      </c>
    </row>
    <row r="14" spans="2:17" ht="16.5" x14ac:dyDescent="0.35">
      <c r="B14" s="343">
        <v>6</v>
      </c>
      <c r="C14" s="378" t="s">
        <v>418</v>
      </c>
      <c r="D14" s="379"/>
      <c r="E14" s="352">
        <v>150</v>
      </c>
      <c r="F14" s="345">
        <v>150</v>
      </c>
      <c r="G14" s="346">
        <v>1.5</v>
      </c>
      <c r="H14" s="346">
        <v>8.06</v>
      </c>
      <c r="J14" s="338" t="s">
        <v>579</v>
      </c>
      <c r="L14" s="338">
        <f>F14*1.18</f>
        <v>177</v>
      </c>
    </row>
    <row r="15" spans="2:17" ht="16.5" x14ac:dyDescent="0.35">
      <c r="B15" s="343">
        <v>7</v>
      </c>
      <c r="C15" s="378" t="s">
        <v>419</v>
      </c>
      <c r="D15" s="379"/>
      <c r="E15" s="353">
        <v>220</v>
      </c>
      <c r="F15" s="345">
        <v>175</v>
      </c>
      <c r="G15" s="346">
        <v>1.75</v>
      </c>
      <c r="H15" s="346">
        <v>9.81</v>
      </c>
      <c r="J15" s="338" t="s">
        <v>579</v>
      </c>
    </row>
    <row r="16" spans="2:17" ht="16.5" x14ac:dyDescent="0.35">
      <c r="B16" s="343">
        <v>8</v>
      </c>
      <c r="C16" s="378" t="s">
        <v>420</v>
      </c>
      <c r="D16" s="379"/>
      <c r="E16" s="344">
        <f>F16</f>
        <v>10</v>
      </c>
      <c r="F16" s="345">
        <v>10</v>
      </c>
      <c r="G16" s="346">
        <v>0.1</v>
      </c>
      <c r="H16" s="346">
        <v>9.91</v>
      </c>
      <c r="J16" s="338" t="s">
        <v>579</v>
      </c>
    </row>
    <row r="17" spans="2:10" ht="16.5" x14ac:dyDescent="0.35">
      <c r="B17" s="343">
        <v>9</v>
      </c>
      <c r="C17" s="378" t="s">
        <v>421</v>
      </c>
      <c r="D17" s="379"/>
      <c r="E17" s="344">
        <f t="shared" ref="E17:E24" si="1">F17</f>
        <v>40</v>
      </c>
      <c r="F17" s="345">
        <v>40</v>
      </c>
      <c r="G17" s="346">
        <v>0.4</v>
      </c>
      <c r="H17" s="346">
        <v>10.31</v>
      </c>
      <c r="J17" s="338" t="s">
        <v>579</v>
      </c>
    </row>
    <row r="18" spans="2:10" ht="16.5" x14ac:dyDescent="0.35">
      <c r="B18" s="343">
        <v>10</v>
      </c>
      <c r="C18" s="378" t="s">
        <v>422</v>
      </c>
      <c r="D18" s="379"/>
      <c r="E18" s="344">
        <f t="shared" si="1"/>
        <v>40</v>
      </c>
      <c r="F18" s="345">
        <v>40</v>
      </c>
      <c r="G18" s="346">
        <v>0.4</v>
      </c>
      <c r="H18" s="346">
        <v>10.71</v>
      </c>
      <c r="J18" s="338" t="s">
        <v>579</v>
      </c>
    </row>
    <row r="19" spans="2:10" ht="16.5" x14ac:dyDescent="0.35">
      <c r="B19" s="343">
        <v>11</v>
      </c>
      <c r="C19" s="378" t="s">
        <v>423</v>
      </c>
      <c r="D19" s="379"/>
      <c r="E19" s="344">
        <f t="shared" si="1"/>
        <v>35</v>
      </c>
      <c r="F19" s="345">
        <v>35</v>
      </c>
      <c r="G19" s="346">
        <v>0.35</v>
      </c>
      <c r="H19" s="346">
        <v>11.06</v>
      </c>
      <c r="J19" s="338" t="s">
        <v>579</v>
      </c>
    </row>
    <row r="20" spans="2:10" ht="16.5" x14ac:dyDescent="0.35">
      <c r="B20" s="343">
        <v>12</v>
      </c>
      <c r="C20" s="378" t="s">
        <v>424</v>
      </c>
      <c r="D20" s="379"/>
      <c r="E20" s="344">
        <f t="shared" si="1"/>
        <v>20</v>
      </c>
      <c r="F20" s="345">
        <v>20</v>
      </c>
      <c r="G20" s="346">
        <v>0.2</v>
      </c>
      <c r="H20" s="346">
        <v>11.26</v>
      </c>
      <c r="J20" s="338" t="s">
        <v>579</v>
      </c>
    </row>
    <row r="21" spans="2:10" ht="16.5" x14ac:dyDescent="0.35">
      <c r="B21" s="343">
        <v>13</v>
      </c>
      <c r="C21" s="378" t="s">
        <v>425</v>
      </c>
      <c r="D21" s="379"/>
      <c r="E21" s="344">
        <f t="shared" si="1"/>
        <v>15</v>
      </c>
      <c r="F21" s="345">
        <v>15</v>
      </c>
      <c r="G21" s="346">
        <v>0.15</v>
      </c>
      <c r="H21" s="346">
        <v>11.41</v>
      </c>
      <c r="J21" s="338" t="s">
        <v>579</v>
      </c>
    </row>
    <row r="22" spans="2:10" ht="16.5" x14ac:dyDescent="0.35">
      <c r="B22" s="343">
        <v>14</v>
      </c>
      <c r="C22" s="378" t="s">
        <v>426</v>
      </c>
      <c r="D22" s="379"/>
      <c r="E22" s="344">
        <f t="shared" si="1"/>
        <v>30</v>
      </c>
      <c r="F22" s="345">
        <v>30</v>
      </c>
      <c r="G22" s="346">
        <v>0.3</v>
      </c>
      <c r="H22" s="346">
        <v>11.71</v>
      </c>
      <c r="J22" s="338" t="s">
        <v>579</v>
      </c>
    </row>
    <row r="23" spans="2:10" ht="16.5" x14ac:dyDescent="0.35">
      <c r="B23" s="343">
        <v>15</v>
      </c>
      <c r="C23" s="378" t="s">
        <v>427</v>
      </c>
      <c r="D23" s="379"/>
      <c r="E23" s="344">
        <f t="shared" si="1"/>
        <v>50</v>
      </c>
      <c r="F23" s="345">
        <v>50</v>
      </c>
      <c r="G23" s="346">
        <v>0.5</v>
      </c>
      <c r="H23" s="346">
        <v>12.21</v>
      </c>
      <c r="J23" s="338" t="s">
        <v>579</v>
      </c>
    </row>
    <row r="24" spans="2:10" ht="16.5" x14ac:dyDescent="0.35">
      <c r="B24" s="343">
        <v>16</v>
      </c>
      <c r="C24" s="378" t="s">
        <v>428</v>
      </c>
      <c r="D24" s="379"/>
      <c r="E24" s="344">
        <f t="shared" si="1"/>
        <v>12</v>
      </c>
      <c r="F24" s="345">
        <v>12</v>
      </c>
      <c r="G24" s="346">
        <v>0.12</v>
      </c>
      <c r="H24" s="346">
        <v>12.33</v>
      </c>
      <c r="J24" s="338" t="s">
        <v>579</v>
      </c>
    </row>
    <row r="25" spans="2:10" ht="16.5" x14ac:dyDescent="0.35">
      <c r="B25" s="343">
        <v>17</v>
      </c>
      <c r="C25" s="378" t="s">
        <v>429</v>
      </c>
      <c r="D25" s="379"/>
      <c r="E25" s="352">
        <v>104</v>
      </c>
      <c r="F25" s="345">
        <v>52</v>
      </c>
      <c r="G25" s="346">
        <v>0.52</v>
      </c>
      <c r="H25" s="346">
        <v>12.85</v>
      </c>
      <c r="J25" s="338" t="s">
        <v>579</v>
      </c>
    </row>
    <row r="26" spans="2:10" ht="16.5" x14ac:dyDescent="0.35">
      <c r="B26" s="343">
        <v>18</v>
      </c>
      <c r="C26" s="378" t="s">
        <v>430</v>
      </c>
      <c r="D26" s="379"/>
      <c r="E26" s="353">
        <v>60</v>
      </c>
      <c r="F26" s="345">
        <v>40</v>
      </c>
      <c r="G26" s="346">
        <v>0.4</v>
      </c>
      <c r="H26" s="346">
        <v>13.25</v>
      </c>
      <c r="J26" s="338" t="s">
        <v>579</v>
      </c>
    </row>
    <row r="27" spans="2:10" x14ac:dyDescent="0.25">
      <c r="B27" s="343"/>
      <c r="C27" s="378" t="s">
        <v>431</v>
      </c>
      <c r="D27" s="379"/>
      <c r="E27" s="354">
        <f>SUM(E9:E26)*18%</f>
        <v>259.56</v>
      </c>
      <c r="F27" s="345">
        <v>238.5</v>
      </c>
      <c r="G27" s="355">
        <f>SUM(G9:G26)*18%</f>
        <v>2.3849999999999998</v>
      </c>
      <c r="H27" s="355">
        <f t="shared" ref="H27" si="2">H26+G27</f>
        <v>15.635</v>
      </c>
      <c r="J27" s="338" t="s">
        <v>580</v>
      </c>
    </row>
    <row r="28" spans="2:10" x14ac:dyDescent="0.25">
      <c r="B28" s="343"/>
      <c r="C28" s="382"/>
      <c r="D28" s="383"/>
      <c r="E28" s="356"/>
      <c r="F28" s="345"/>
      <c r="G28" s="357"/>
      <c r="H28" s="355"/>
    </row>
    <row r="29" spans="2:10" x14ac:dyDescent="0.25">
      <c r="B29" s="343">
        <v>18</v>
      </c>
      <c r="C29" s="384" t="s">
        <v>432</v>
      </c>
      <c r="D29" s="385"/>
      <c r="E29" s="358">
        <f>F29</f>
        <v>85.000000000000014</v>
      </c>
      <c r="F29" s="345">
        <f>G29*100</f>
        <v>85.000000000000014</v>
      </c>
      <c r="G29" s="359">
        <f>0.17*5</f>
        <v>0.85000000000000009</v>
      </c>
      <c r="H29" s="355">
        <f>H27+G29</f>
        <v>16.484999999999999</v>
      </c>
      <c r="J29" s="338" t="s">
        <v>433</v>
      </c>
    </row>
    <row r="30" spans="2:10" x14ac:dyDescent="0.25">
      <c r="B30" s="343">
        <v>19</v>
      </c>
      <c r="C30" s="378" t="s">
        <v>434</v>
      </c>
      <c r="D30" s="379"/>
      <c r="E30" s="358">
        <f t="shared" ref="E30:E33" si="3">F30</f>
        <v>15</v>
      </c>
      <c r="F30" s="345">
        <f t="shared" ref="F30" si="4">G30*100</f>
        <v>15</v>
      </c>
      <c r="G30" s="357">
        <v>0.15</v>
      </c>
      <c r="H30" s="355">
        <f>H29+G30</f>
        <v>16.634999999999998</v>
      </c>
      <c r="J30" s="338" t="s">
        <v>581</v>
      </c>
    </row>
    <row r="31" spans="2:10" ht="16.5" x14ac:dyDescent="0.35">
      <c r="B31" s="343">
        <v>20</v>
      </c>
      <c r="C31" s="378" t="s">
        <v>435</v>
      </c>
      <c r="D31" s="379"/>
      <c r="E31" s="358">
        <f t="shared" si="3"/>
        <v>79.31</v>
      </c>
      <c r="F31" s="345">
        <v>79.31</v>
      </c>
      <c r="G31" s="346">
        <v>0.79</v>
      </c>
      <c r="H31" s="355">
        <f t="shared" ref="H31:H33" si="5">H30+G31</f>
        <v>17.424999999999997</v>
      </c>
      <c r="J31" s="338" t="s">
        <v>581</v>
      </c>
    </row>
    <row r="32" spans="2:10" ht="16.5" x14ac:dyDescent="0.35">
      <c r="B32" s="343">
        <v>21</v>
      </c>
      <c r="C32" s="378" t="s">
        <v>436</v>
      </c>
      <c r="D32" s="379"/>
      <c r="E32" s="358">
        <f t="shared" si="3"/>
        <v>29.69</v>
      </c>
      <c r="F32" s="345">
        <v>29.69</v>
      </c>
      <c r="G32" s="346">
        <v>0.3</v>
      </c>
      <c r="H32" s="355">
        <f t="shared" si="5"/>
        <v>17.724999999999998</v>
      </c>
      <c r="J32" s="338" t="s">
        <v>581</v>
      </c>
    </row>
    <row r="33" spans="2:13" ht="16.5" x14ac:dyDescent="0.35">
      <c r="B33" s="343">
        <v>22</v>
      </c>
      <c r="C33" s="378" t="s">
        <v>437</v>
      </c>
      <c r="D33" s="379"/>
      <c r="E33" s="358">
        <f t="shared" si="3"/>
        <v>16.666666666666668</v>
      </c>
      <c r="F33" s="345">
        <f>F45</f>
        <v>16.666666666666668</v>
      </c>
      <c r="G33" s="346">
        <f>[35]WCR!F23/100</f>
        <v>0.16666666666666669</v>
      </c>
      <c r="H33" s="355">
        <f t="shared" si="5"/>
        <v>17.891666666666666</v>
      </c>
      <c r="J33" s="338" t="s">
        <v>582</v>
      </c>
    </row>
    <row r="34" spans="2:13" x14ac:dyDescent="0.25">
      <c r="B34" s="386" t="s">
        <v>438</v>
      </c>
      <c r="C34" s="387"/>
      <c r="D34" s="388"/>
      <c r="E34" s="360">
        <f>SUM(E9:E33)</f>
        <v>1927.2266666666667</v>
      </c>
      <c r="F34" s="360">
        <f>SUM(F9:F33)</f>
        <v>1789.1666666666667</v>
      </c>
      <c r="G34" s="360">
        <f>SUM(G9:G33)</f>
        <v>17.891666666666666</v>
      </c>
      <c r="H34" s="360">
        <f>H33-G34</f>
        <v>0</v>
      </c>
      <c r="I34" s="361"/>
    </row>
    <row r="35" spans="2:13" x14ac:dyDescent="0.25">
      <c r="B35" s="362"/>
      <c r="C35" s="250"/>
      <c r="D35" s="363"/>
      <c r="E35" s="363"/>
      <c r="F35" s="364"/>
      <c r="G35" s="349"/>
      <c r="H35" s="365"/>
    </row>
    <row r="36" spans="2:13" x14ac:dyDescent="0.25">
      <c r="B36" s="340" t="s">
        <v>313</v>
      </c>
      <c r="C36" s="389" t="s">
        <v>410</v>
      </c>
      <c r="D36" s="389"/>
      <c r="E36" s="340"/>
      <c r="F36" s="341" t="s">
        <v>411</v>
      </c>
      <c r="G36" s="341" t="s">
        <v>412</v>
      </c>
      <c r="H36" s="341" t="s">
        <v>412</v>
      </c>
    </row>
    <row r="37" spans="2:13" ht="16.5" x14ac:dyDescent="0.35">
      <c r="B37" s="343">
        <v>1</v>
      </c>
      <c r="C37" s="357" t="s">
        <v>439</v>
      </c>
      <c r="D37" s="366">
        <v>0.25</v>
      </c>
      <c r="E37" s="367">
        <f>E34*D37</f>
        <v>481.80666666666667</v>
      </c>
      <c r="F37" s="355">
        <f>F34*25%</f>
        <v>447.29166666666669</v>
      </c>
      <c r="G37" s="346">
        <f>F37/100</f>
        <v>4.4729166666666664</v>
      </c>
      <c r="H37" s="345">
        <f>G37</f>
        <v>4.4729166666666664</v>
      </c>
      <c r="I37" s="361"/>
      <c r="J37" s="368" t="s">
        <v>583</v>
      </c>
      <c r="M37" s="338">
        <v>4.41</v>
      </c>
    </row>
    <row r="38" spans="2:13" ht="16.5" x14ac:dyDescent="0.35">
      <c r="B38" s="343">
        <v>2</v>
      </c>
      <c r="C38" s="357" t="s">
        <v>440</v>
      </c>
      <c r="D38" s="366">
        <v>0.75</v>
      </c>
      <c r="E38" s="367">
        <f>E34-E37</f>
        <v>1445.42</v>
      </c>
      <c r="F38" s="355">
        <f>F34*75%</f>
        <v>1341.875</v>
      </c>
      <c r="G38" s="346">
        <f>F38/100</f>
        <v>13.418749999999999</v>
      </c>
      <c r="H38" s="346">
        <f>G38+H37</f>
        <v>17.891666666666666</v>
      </c>
      <c r="I38" s="361"/>
      <c r="J38" s="361"/>
      <c r="M38" s="338">
        <v>13.23</v>
      </c>
    </row>
    <row r="39" spans="2:13" ht="16.5" x14ac:dyDescent="0.35">
      <c r="B39" s="382" t="s">
        <v>438</v>
      </c>
      <c r="C39" s="390"/>
      <c r="D39" s="383"/>
      <c r="E39" s="360">
        <f>E34</f>
        <v>1927.2266666666667</v>
      </c>
      <c r="F39" s="360">
        <f>F34</f>
        <v>1789.1666666666667</v>
      </c>
      <c r="G39" s="360">
        <f>G34</f>
        <v>17.891666666666666</v>
      </c>
      <c r="H39" s="346">
        <f>H38-G39</f>
        <v>0</v>
      </c>
      <c r="I39" s="368"/>
      <c r="M39" s="338">
        <f>M37+M38</f>
        <v>17.64</v>
      </c>
    </row>
    <row r="42" spans="2:13" x14ac:dyDescent="0.25">
      <c r="C42" s="370" t="s">
        <v>574</v>
      </c>
    </row>
    <row r="43" spans="2:13" x14ac:dyDescent="0.25">
      <c r="F43" s="371" t="s">
        <v>584</v>
      </c>
    </row>
    <row r="44" spans="2:13" x14ac:dyDescent="0.25">
      <c r="C44" s="370" t="s">
        <v>142</v>
      </c>
      <c r="D44" s="372">
        <v>0.75</v>
      </c>
      <c r="E44" s="372"/>
      <c r="F44" s="373">
        <v>50</v>
      </c>
    </row>
    <row r="45" spans="2:13" x14ac:dyDescent="0.25">
      <c r="C45" s="370" t="s">
        <v>437</v>
      </c>
      <c r="D45" s="372">
        <v>0.25</v>
      </c>
      <c r="E45" s="372"/>
      <c r="F45" s="373">
        <f>F44/D44*D45</f>
        <v>16.666666666666668</v>
      </c>
    </row>
    <row r="68" spans="2:6" x14ac:dyDescent="0.25">
      <c r="B68" s="375" t="s">
        <v>313</v>
      </c>
      <c r="C68" s="380" t="s">
        <v>410</v>
      </c>
      <c r="D68" s="381"/>
      <c r="E68" s="341" t="s">
        <v>411</v>
      </c>
      <c r="F68" s="341" t="s">
        <v>588</v>
      </c>
    </row>
    <row r="69" spans="2:6" ht="16.5" x14ac:dyDescent="0.35">
      <c r="B69" s="343">
        <v>1</v>
      </c>
      <c r="C69" s="378" t="s">
        <v>413</v>
      </c>
      <c r="D69" s="379"/>
      <c r="E69" s="344" t="e">
        <f>#REF!</f>
        <v>#REF!</v>
      </c>
      <c r="F69" s="346">
        <v>2.52</v>
      </c>
    </row>
    <row r="70" spans="2:6" ht="16.5" x14ac:dyDescent="0.35">
      <c r="B70" s="343">
        <f>B69+1</f>
        <v>2</v>
      </c>
      <c r="C70" s="378" t="s">
        <v>414</v>
      </c>
      <c r="D70" s="379"/>
      <c r="E70" s="344" t="e">
        <f>#REF!</f>
        <v>#REF!</v>
      </c>
      <c r="F70" s="346">
        <v>0.57999999999999996</v>
      </c>
    </row>
    <row r="71" spans="2:6" ht="16.5" x14ac:dyDescent="0.35">
      <c r="B71" s="343">
        <f t="shared" ref="B71:B85" si="6">B70+1</f>
        <v>3</v>
      </c>
      <c r="C71" s="378" t="s">
        <v>415</v>
      </c>
      <c r="D71" s="379"/>
      <c r="E71" s="344" t="e">
        <f>#REF!</f>
        <v>#REF!</v>
      </c>
      <c r="F71" s="346">
        <v>0.3</v>
      </c>
    </row>
    <row r="72" spans="2:6" ht="16.5" x14ac:dyDescent="0.35">
      <c r="B72" s="343">
        <f t="shared" si="6"/>
        <v>4</v>
      </c>
      <c r="C72" s="378" t="s">
        <v>416</v>
      </c>
      <c r="D72" s="379"/>
      <c r="E72" s="344" t="e">
        <f>#REF!</f>
        <v>#REF!</v>
      </c>
      <c r="F72" s="346">
        <v>0.44</v>
      </c>
    </row>
    <row r="73" spans="2:6" ht="16.5" x14ac:dyDescent="0.35">
      <c r="B73" s="343">
        <f t="shared" si="6"/>
        <v>5</v>
      </c>
      <c r="C73" s="378" t="s">
        <v>417</v>
      </c>
      <c r="D73" s="379"/>
      <c r="E73" s="344" t="e">
        <f>#REF!</f>
        <v>#REF!</v>
      </c>
      <c r="F73" s="346">
        <v>2.72</v>
      </c>
    </row>
    <row r="74" spans="2:6" ht="16.5" x14ac:dyDescent="0.35">
      <c r="B74" s="343">
        <f t="shared" si="6"/>
        <v>6</v>
      </c>
      <c r="C74" s="378" t="s">
        <v>419</v>
      </c>
      <c r="D74" s="379"/>
      <c r="E74" s="353">
        <v>220</v>
      </c>
      <c r="F74" s="346">
        <v>1.75</v>
      </c>
    </row>
    <row r="75" spans="2:6" ht="16.5" x14ac:dyDescent="0.35">
      <c r="B75" s="343">
        <f t="shared" si="6"/>
        <v>7</v>
      </c>
      <c r="C75" s="378" t="s">
        <v>420</v>
      </c>
      <c r="D75" s="379"/>
      <c r="E75" s="344" t="e">
        <f>#REF!</f>
        <v>#REF!</v>
      </c>
      <c r="F75" s="346">
        <v>0.1</v>
      </c>
    </row>
    <row r="76" spans="2:6" ht="16.5" x14ac:dyDescent="0.35">
      <c r="B76" s="343">
        <f t="shared" si="6"/>
        <v>8</v>
      </c>
      <c r="C76" s="378" t="s">
        <v>421</v>
      </c>
      <c r="D76" s="379"/>
      <c r="E76" s="344" t="e">
        <f>#REF!</f>
        <v>#REF!</v>
      </c>
      <c r="F76" s="346">
        <v>0.4</v>
      </c>
    </row>
    <row r="77" spans="2:6" ht="16.5" x14ac:dyDescent="0.35">
      <c r="B77" s="343">
        <f t="shared" si="6"/>
        <v>9</v>
      </c>
      <c r="C77" s="378" t="s">
        <v>422</v>
      </c>
      <c r="D77" s="379"/>
      <c r="E77" s="344" t="e">
        <f>#REF!</f>
        <v>#REF!</v>
      </c>
      <c r="F77" s="346">
        <v>0.4</v>
      </c>
    </row>
    <row r="78" spans="2:6" ht="16.5" x14ac:dyDescent="0.35">
      <c r="B78" s="343">
        <f t="shared" si="6"/>
        <v>10</v>
      </c>
      <c r="C78" s="378" t="s">
        <v>423</v>
      </c>
      <c r="D78" s="379"/>
      <c r="E78" s="344" t="e">
        <f>#REF!</f>
        <v>#REF!</v>
      </c>
      <c r="F78" s="346">
        <v>0.35</v>
      </c>
    </row>
    <row r="79" spans="2:6" ht="16.5" x14ac:dyDescent="0.35">
      <c r="B79" s="343">
        <f t="shared" si="6"/>
        <v>11</v>
      </c>
      <c r="C79" s="378" t="s">
        <v>424</v>
      </c>
      <c r="D79" s="379"/>
      <c r="E79" s="344" t="e">
        <f>#REF!</f>
        <v>#REF!</v>
      </c>
      <c r="F79" s="346">
        <v>0.2</v>
      </c>
    </row>
    <row r="80" spans="2:6" ht="16.5" x14ac:dyDescent="0.35">
      <c r="B80" s="343">
        <f t="shared" si="6"/>
        <v>12</v>
      </c>
      <c r="C80" s="378" t="s">
        <v>425</v>
      </c>
      <c r="D80" s="379"/>
      <c r="E80" s="344" t="e">
        <f>#REF!</f>
        <v>#REF!</v>
      </c>
      <c r="F80" s="346">
        <v>0.15</v>
      </c>
    </row>
    <row r="81" spans="2:6" ht="16.5" x14ac:dyDescent="0.35">
      <c r="B81" s="343">
        <f t="shared" si="6"/>
        <v>13</v>
      </c>
      <c r="C81" s="378" t="s">
        <v>426</v>
      </c>
      <c r="D81" s="379"/>
      <c r="E81" s="344" t="e">
        <f>#REF!</f>
        <v>#REF!</v>
      </c>
      <c r="F81" s="346">
        <v>0.3</v>
      </c>
    </row>
    <row r="82" spans="2:6" ht="16.5" x14ac:dyDescent="0.35">
      <c r="B82" s="343">
        <f t="shared" si="6"/>
        <v>14</v>
      </c>
      <c r="C82" s="378" t="s">
        <v>427</v>
      </c>
      <c r="D82" s="379"/>
      <c r="E82" s="344" t="e">
        <f>#REF!</f>
        <v>#REF!</v>
      </c>
      <c r="F82" s="346">
        <v>0.5</v>
      </c>
    </row>
    <row r="83" spans="2:6" ht="16.5" x14ac:dyDescent="0.35">
      <c r="B83" s="343">
        <f t="shared" si="6"/>
        <v>15</v>
      </c>
      <c r="C83" s="378" t="s">
        <v>428</v>
      </c>
      <c r="D83" s="379"/>
      <c r="E83" s="344" t="e">
        <f>#REF!</f>
        <v>#REF!</v>
      </c>
      <c r="F83" s="346">
        <v>0.12</v>
      </c>
    </row>
    <row r="84" spans="2:6" ht="16.5" x14ac:dyDescent="0.35">
      <c r="B84" s="343">
        <f t="shared" si="6"/>
        <v>16</v>
      </c>
      <c r="C84" s="378" t="s">
        <v>429</v>
      </c>
      <c r="D84" s="379"/>
      <c r="E84" s="352">
        <v>104</v>
      </c>
      <c r="F84" s="346">
        <v>0.52</v>
      </c>
    </row>
    <row r="85" spans="2:6" ht="16.5" x14ac:dyDescent="0.35">
      <c r="B85" s="343">
        <f t="shared" si="6"/>
        <v>17</v>
      </c>
      <c r="C85" s="378" t="s">
        <v>430</v>
      </c>
      <c r="D85" s="379"/>
      <c r="E85" s="353">
        <v>60</v>
      </c>
      <c r="F85" s="346">
        <v>0.4</v>
      </c>
    </row>
    <row r="86" spans="2:6" ht="16.5" x14ac:dyDescent="0.35">
      <c r="B86" s="343"/>
      <c r="C86" s="377" t="s">
        <v>106</v>
      </c>
      <c r="D86" s="374"/>
      <c r="E86" s="353"/>
      <c r="F86" s="346">
        <f>SUM(F69:F85)</f>
        <v>11.75</v>
      </c>
    </row>
    <row r="87" spans="2:6" x14ac:dyDescent="0.25">
      <c r="B87" s="343"/>
      <c r="C87" s="378" t="s">
        <v>431</v>
      </c>
      <c r="D87" s="379"/>
      <c r="E87" s="354" t="e">
        <f>SUM(E69:E85)*18%</f>
        <v>#REF!</v>
      </c>
      <c r="F87" s="355">
        <f>F86*18%</f>
        <v>2.1149999999999998</v>
      </c>
    </row>
    <row r="88" spans="2:6" x14ac:dyDescent="0.25">
      <c r="B88" s="343"/>
      <c r="C88" s="378" t="s">
        <v>587</v>
      </c>
      <c r="D88" s="379"/>
      <c r="E88" s="354"/>
      <c r="F88" s="355">
        <f>F86+F87</f>
        <v>13.865</v>
      </c>
    </row>
  </sheetData>
  <mergeCells count="49">
    <mergeCell ref="C88:D88"/>
    <mergeCell ref="C82:D82"/>
    <mergeCell ref="C83:D83"/>
    <mergeCell ref="C84:D84"/>
    <mergeCell ref="C85:D85"/>
    <mergeCell ref="C87:D87"/>
    <mergeCell ref="C77:D77"/>
    <mergeCell ref="C78:D78"/>
    <mergeCell ref="C79:D79"/>
    <mergeCell ref="C80:D80"/>
    <mergeCell ref="C81:D81"/>
    <mergeCell ref="C73:D73"/>
    <mergeCell ref="C74:D74"/>
    <mergeCell ref="C75:D75"/>
    <mergeCell ref="C76:D76"/>
    <mergeCell ref="C68:D68"/>
    <mergeCell ref="C69:D69"/>
    <mergeCell ref="C70:D70"/>
    <mergeCell ref="C71:D71"/>
    <mergeCell ref="C72:D72"/>
    <mergeCell ref="C32:D32"/>
    <mergeCell ref="C33:D33"/>
    <mergeCell ref="B34:D34"/>
    <mergeCell ref="C36:D36"/>
    <mergeCell ref="B39:D39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</mergeCells>
  <pageMargins left="0.7" right="0.7" top="0.75" bottom="0.75" header="0.3" footer="0.3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435"/>
  <sheetViews>
    <sheetView showGridLines="0" topLeftCell="A7" zoomScaleNormal="100" workbookViewId="0">
      <selection activeCell="D15" sqref="D15"/>
    </sheetView>
  </sheetViews>
  <sheetFormatPr defaultRowHeight="15" customHeight="1" x14ac:dyDescent="0.35"/>
  <cols>
    <col min="1" max="1" width="5.33203125" style="4" customWidth="1"/>
    <col min="2" max="2" width="56.33203125" style="6" customWidth="1"/>
    <col min="3" max="3" width="20.33203125" style="6" customWidth="1"/>
    <col min="4" max="4" width="42" style="6" customWidth="1"/>
    <col min="5" max="5" width="17" style="4" customWidth="1"/>
    <col min="6" max="16384" width="9.33203125" style="4"/>
  </cols>
  <sheetData>
    <row r="1" spans="2:6" ht="16.5" customHeight="1" x14ac:dyDescent="0.35"/>
    <row r="2" spans="2:6" ht="19.5" customHeight="1" x14ac:dyDescent="0.35">
      <c r="B2" s="60" t="str">
        <f>"Financial Model of " &amp; B4</f>
        <v>Financial Model of 68000 Sq. Ft. Noida Location Warehouse (Cold Storage)</v>
      </c>
      <c r="C2" s="15"/>
      <c r="D2" s="8"/>
    </row>
    <row r="3" spans="2:6" ht="9" customHeight="1" x14ac:dyDescent="0.35"/>
    <row r="4" spans="2:6" ht="19.5" customHeight="1" x14ac:dyDescent="0.35">
      <c r="B4" s="7" t="str">
        <f>'Common Assumption'!B4</f>
        <v>68000 Sq. Ft. Noida Location Warehouse (Cold Storage)</v>
      </c>
      <c r="C4" s="7"/>
      <c r="D4" s="9"/>
    </row>
    <row r="6" spans="2:6" ht="18" customHeight="1" x14ac:dyDescent="0.35">
      <c r="B6" s="5" t="s">
        <v>44</v>
      </c>
      <c r="C6" s="5"/>
      <c r="D6" s="5"/>
    </row>
    <row r="7" spans="2:6" ht="18" customHeight="1" x14ac:dyDescent="0.35">
      <c r="B7" s="12" t="s">
        <v>32</v>
      </c>
      <c r="C7" s="12"/>
      <c r="D7" s="13" t="s">
        <v>70</v>
      </c>
    </row>
    <row r="8" spans="2:6" ht="18" customHeight="1" x14ac:dyDescent="0.35">
      <c r="B8" s="6" t="s">
        <v>15</v>
      </c>
      <c r="D8" s="130">
        <v>0</v>
      </c>
      <c r="E8" s="132"/>
    </row>
    <row r="9" spans="2:6" ht="18" customHeight="1" x14ac:dyDescent="0.35">
      <c r="B9" s="6" t="s">
        <v>16</v>
      </c>
      <c r="D9" s="130">
        <v>0</v>
      </c>
      <c r="E9" s="132"/>
    </row>
    <row r="10" spans="2:6" ht="18" customHeight="1" x14ac:dyDescent="0.35">
      <c r="B10" s="6" t="s">
        <v>42</v>
      </c>
      <c r="D10" s="130">
        <f>'Proposed Capex Noida'!Q11</f>
        <v>1.77</v>
      </c>
      <c r="E10" s="132"/>
      <c r="F10" s="132"/>
    </row>
    <row r="11" spans="2:6" ht="18" customHeight="1" x14ac:dyDescent="0.35">
      <c r="B11" s="6" t="s">
        <v>60</v>
      </c>
      <c r="D11" s="130">
        <f>'Proposed Capex Noida'!P9</f>
        <v>11.75</v>
      </c>
      <c r="E11" s="132"/>
      <c r="F11" s="132"/>
    </row>
    <row r="12" spans="2:6" ht="18" customHeight="1" x14ac:dyDescent="0.35">
      <c r="B12" s="6" t="s">
        <v>130</v>
      </c>
      <c r="D12" s="130">
        <v>0</v>
      </c>
      <c r="E12" s="132"/>
    </row>
    <row r="13" spans="2:6" ht="18" customHeight="1" x14ac:dyDescent="0.35">
      <c r="B13" s="6" t="s">
        <v>408</v>
      </c>
      <c r="D13" s="130">
        <f>D11*18%</f>
        <v>2.1149999999999998</v>
      </c>
      <c r="E13" s="132"/>
      <c r="F13" s="132"/>
    </row>
    <row r="14" spans="2:6" ht="18" customHeight="1" x14ac:dyDescent="0.35">
      <c r="B14" s="6" t="s">
        <v>344</v>
      </c>
      <c r="D14" s="130">
        <f>'Proposed Capex Noida'!G29</f>
        <v>0.85000000000000009</v>
      </c>
      <c r="E14" s="132"/>
    </row>
    <row r="15" spans="2:6" ht="18" customHeight="1" x14ac:dyDescent="0.35">
      <c r="B15" s="6" t="s">
        <v>18</v>
      </c>
      <c r="D15" s="92">
        <f ca="1">'Loan Schedule'!D15+'Loan Schedule'!E15</f>
        <v>0.73822123132261097</v>
      </c>
      <c r="E15" s="132"/>
    </row>
    <row r="16" spans="2:6" ht="18" customHeight="1" x14ac:dyDescent="0.35">
      <c r="B16" s="69" t="s">
        <v>71</v>
      </c>
      <c r="C16" s="69"/>
      <c r="D16" s="109">
        <f ca="1">SUM(D8:D15)</f>
        <v>17.223221231322611</v>
      </c>
    </row>
    <row r="17" spans="2:4" ht="18" customHeight="1" x14ac:dyDescent="0.35">
      <c r="B17" s="6" t="s">
        <v>371</v>
      </c>
      <c r="D17" s="130">
        <f>'Proposed Capex Noida'!G30+'Proposed Capex Noida'!G31</f>
        <v>0.94000000000000006</v>
      </c>
    </row>
    <row r="18" spans="2:4" ht="18" customHeight="1" x14ac:dyDescent="0.35">
      <c r="B18" s="6" t="s">
        <v>19</v>
      </c>
      <c r="D18" s="130">
        <f>(D10+D11)*1%</f>
        <v>0.13519999999999999</v>
      </c>
    </row>
    <row r="19" spans="2:4" ht="18" customHeight="1" x14ac:dyDescent="0.35">
      <c r="B19" s="69" t="s">
        <v>71</v>
      </c>
      <c r="C19" s="69"/>
      <c r="D19" s="109">
        <f ca="1">SUM(D16:D18)</f>
        <v>18.298421231322614</v>
      </c>
    </row>
    <row r="20" spans="2:4" ht="18" customHeight="1" x14ac:dyDescent="0.35">
      <c r="B20" s="6" t="s">
        <v>372</v>
      </c>
      <c r="D20" s="92">
        <f>'Working Capital'!G43</f>
        <v>0.22948418226448769</v>
      </c>
    </row>
    <row r="21" spans="2:4" ht="18" customHeight="1" x14ac:dyDescent="0.35">
      <c r="B21" s="69" t="s">
        <v>71</v>
      </c>
      <c r="C21" s="69"/>
      <c r="D21" s="109">
        <f ca="1">SUM(D19:D20)</f>
        <v>18.527905413587103</v>
      </c>
    </row>
    <row r="22" spans="2:4" ht="18" customHeight="1" x14ac:dyDescent="0.35">
      <c r="B22" s="4"/>
      <c r="C22" s="4"/>
      <c r="D22" s="4"/>
    </row>
    <row r="23" spans="2:4" ht="18" customHeight="1" x14ac:dyDescent="0.35">
      <c r="B23" s="5" t="s">
        <v>69</v>
      </c>
      <c r="C23" s="5"/>
      <c r="D23" s="5"/>
    </row>
    <row r="24" spans="2:4" ht="18" customHeight="1" x14ac:dyDescent="0.35">
      <c r="B24" s="12" t="s">
        <v>32</v>
      </c>
      <c r="C24" s="12"/>
      <c r="D24" s="13" t="s">
        <v>70</v>
      </c>
    </row>
    <row r="25" spans="2:4" ht="18" customHeight="1" x14ac:dyDescent="0.35">
      <c r="B25" s="57" t="s">
        <v>46</v>
      </c>
      <c r="C25" s="34">
        <f>'Common Assumption'!D96</f>
        <v>0.25</v>
      </c>
      <c r="D25" s="44">
        <f ca="1">D21*C25</f>
        <v>4.6319763533967757</v>
      </c>
    </row>
    <row r="26" spans="2:4" ht="18" customHeight="1" x14ac:dyDescent="0.35">
      <c r="B26" s="57" t="s">
        <v>47</v>
      </c>
      <c r="C26" s="34">
        <f>1-C25</f>
        <v>0.75</v>
      </c>
      <c r="D26" s="44">
        <f ca="1">C26*D21</f>
        <v>13.895929060190326</v>
      </c>
    </row>
    <row r="27" spans="2:4" ht="18" customHeight="1" x14ac:dyDescent="0.35">
      <c r="B27" s="69" t="s">
        <v>71</v>
      </c>
      <c r="C27" s="69"/>
      <c r="D27" s="109">
        <f ca="1">SUM(D25:D26)</f>
        <v>18.527905413587103</v>
      </c>
    </row>
    <row r="28" spans="2:4" ht="18" customHeight="1" x14ac:dyDescent="0.35">
      <c r="B28" s="57"/>
      <c r="D28" s="34"/>
    </row>
    <row r="29" spans="2:4" ht="18" customHeight="1" x14ac:dyDescent="0.35">
      <c r="D29" s="34"/>
    </row>
    <row r="30" spans="2:4" ht="18" customHeight="1" x14ac:dyDescent="0.35">
      <c r="D30" s="34"/>
    </row>
    <row r="31" spans="2:4" ht="18" customHeight="1" x14ac:dyDescent="0.35">
      <c r="D31" s="34"/>
    </row>
    <row r="32" spans="2:4" ht="18" customHeight="1" x14ac:dyDescent="0.35">
      <c r="D32" s="34"/>
    </row>
    <row r="33" spans="4:4" ht="18" customHeight="1" x14ac:dyDescent="0.35">
      <c r="D33" s="34"/>
    </row>
    <row r="34" spans="4:4" ht="18" customHeight="1" x14ac:dyDescent="0.35">
      <c r="D34" s="34"/>
    </row>
    <row r="35" spans="4:4" ht="18" customHeight="1" x14ac:dyDescent="0.35">
      <c r="D35" s="34"/>
    </row>
    <row r="36" spans="4:4" ht="18" customHeight="1" x14ac:dyDescent="0.35">
      <c r="D36" s="34"/>
    </row>
    <row r="37" spans="4:4" ht="18" customHeight="1" x14ac:dyDescent="0.35">
      <c r="D37" s="34"/>
    </row>
    <row r="38" spans="4:4" ht="18" customHeight="1" x14ac:dyDescent="0.35">
      <c r="D38" s="34"/>
    </row>
    <row r="39" spans="4:4" ht="18" customHeight="1" x14ac:dyDescent="0.35">
      <c r="D39" s="34"/>
    </row>
    <row r="40" spans="4:4" x14ac:dyDescent="0.35">
      <c r="D40" s="34"/>
    </row>
    <row r="41" spans="4:4" x14ac:dyDescent="0.35">
      <c r="D41" s="34"/>
    </row>
    <row r="42" spans="4:4" ht="18" customHeight="1" x14ac:dyDescent="0.35">
      <c r="D42" s="34"/>
    </row>
    <row r="43" spans="4:4" ht="18" customHeight="1" x14ac:dyDescent="0.35">
      <c r="D43" s="34"/>
    </row>
    <row r="44" spans="4:4" ht="18" customHeight="1" x14ac:dyDescent="0.35">
      <c r="D44" s="34"/>
    </row>
    <row r="45" spans="4:4" ht="18" customHeight="1" x14ac:dyDescent="0.35">
      <c r="D45" s="34"/>
    </row>
    <row r="46" spans="4:4" ht="18" customHeight="1" x14ac:dyDescent="0.35">
      <c r="D46" s="34"/>
    </row>
    <row r="47" spans="4:4" ht="18" customHeight="1" x14ac:dyDescent="0.35">
      <c r="D47" s="34"/>
    </row>
    <row r="48" spans="4:4" ht="18" customHeight="1" x14ac:dyDescent="0.35">
      <c r="D48" s="34"/>
    </row>
    <row r="49" spans="4:4" ht="18" customHeight="1" x14ac:dyDescent="0.35">
      <c r="D49" s="34"/>
    </row>
    <row r="50" spans="4:4" ht="18" customHeight="1" x14ac:dyDescent="0.35">
      <c r="D50" s="34"/>
    </row>
    <row r="51" spans="4:4" ht="18" customHeight="1" x14ac:dyDescent="0.35">
      <c r="D51" s="34"/>
    </row>
    <row r="52" spans="4:4" ht="18" customHeight="1" x14ac:dyDescent="0.35">
      <c r="D52" s="34"/>
    </row>
    <row r="53" spans="4:4" ht="18" customHeight="1" x14ac:dyDescent="0.35">
      <c r="D53" s="34"/>
    </row>
    <row r="54" spans="4:4" ht="18" customHeight="1" x14ac:dyDescent="0.35">
      <c r="D54" s="34"/>
    </row>
    <row r="55" spans="4:4" ht="18" customHeight="1" x14ac:dyDescent="0.35">
      <c r="D55" s="34"/>
    </row>
    <row r="56" spans="4:4" ht="18" customHeight="1" x14ac:dyDescent="0.35">
      <c r="D56" s="34"/>
    </row>
    <row r="57" spans="4:4" ht="18" customHeight="1" x14ac:dyDescent="0.35">
      <c r="D57" s="34"/>
    </row>
    <row r="58" spans="4:4" ht="18" customHeight="1" x14ac:dyDescent="0.35">
      <c r="D58" s="34"/>
    </row>
    <row r="59" spans="4:4" ht="18" customHeight="1" x14ac:dyDescent="0.35">
      <c r="D59" s="34"/>
    </row>
    <row r="60" spans="4:4" ht="18" customHeight="1" x14ac:dyDescent="0.35">
      <c r="D60" s="34"/>
    </row>
    <row r="61" spans="4:4" ht="18" customHeight="1" x14ac:dyDescent="0.35">
      <c r="D61" s="34"/>
    </row>
    <row r="62" spans="4:4" ht="18" customHeight="1" x14ac:dyDescent="0.35">
      <c r="D62" s="34"/>
    </row>
    <row r="63" spans="4:4" ht="18" customHeight="1" x14ac:dyDescent="0.35">
      <c r="D63" s="34"/>
    </row>
    <row r="64" spans="4:4" ht="18" customHeight="1" x14ac:dyDescent="0.35">
      <c r="D64" s="34"/>
    </row>
    <row r="65" spans="4:4" ht="18" customHeight="1" x14ac:dyDescent="0.35">
      <c r="D65" s="34"/>
    </row>
    <row r="66" spans="4:4" ht="18" customHeight="1" x14ac:dyDescent="0.35">
      <c r="D66" s="34"/>
    </row>
    <row r="67" spans="4:4" ht="18" customHeight="1" x14ac:dyDescent="0.35">
      <c r="D67" s="34"/>
    </row>
    <row r="68" spans="4:4" ht="18" customHeight="1" x14ac:dyDescent="0.35">
      <c r="D68" s="34"/>
    </row>
    <row r="69" spans="4:4" ht="18" customHeight="1" x14ac:dyDescent="0.35">
      <c r="D69" s="34"/>
    </row>
    <row r="70" spans="4:4" ht="18" customHeight="1" x14ac:dyDescent="0.35">
      <c r="D70" s="34"/>
    </row>
    <row r="71" spans="4:4" ht="18" customHeight="1" x14ac:dyDescent="0.35">
      <c r="D71" s="34"/>
    </row>
    <row r="72" spans="4:4" ht="18" customHeight="1" x14ac:dyDescent="0.35">
      <c r="D72" s="34"/>
    </row>
    <row r="73" spans="4:4" x14ac:dyDescent="0.35">
      <c r="D73" s="34"/>
    </row>
    <row r="74" spans="4:4" x14ac:dyDescent="0.35">
      <c r="D74" s="34"/>
    </row>
    <row r="75" spans="4:4" ht="18" customHeight="1" x14ac:dyDescent="0.35">
      <c r="D75" s="34"/>
    </row>
    <row r="76" spans="4:4" ht="18" customHeight="1" x14ac:dyDescent="0.35">
      <c r="D76" s="34"/>
    </row>
    <row r="77" spans="4:4" ht="18" customHeight="1" x14ac:dyDescent="0.35">
      <c r="D77" s="34"/>
    </row>
    <row r="78" spans="4:4" ht="18" customHeight="1" x14ac:dyDescent="0.35">
      <c r="D78" s="34"/>
    </row>
    <row r="79" spans="4:4" ht="18" customHeight="1" x14ac:dyDescent="0.35">
      <c r="D79" s="34"/>
    </row>
    <row r="80" spans="4:4" x14ac:dyDescent="0.35">
      <c r="D80" s="34"/>
    </row>
    <row r="81" spans="4:4" ht="18" customHeight="1" x14ac:dyDescent="0.35">
      <c r="D81" s="34"/>
    </row>
    <row r="82" spans="4:4" ht="18" customHeight="1" x14ac:dyDescent="0.35">
      <c r="D82" s="34"/>
    </row>
    <row r="83" spans="4:4" ht="18" customHeight="1" x14ac:dyDescent="0.35">
      <c r="D83" s="34"/>
    </row>
    <row r="84" spans="4:4" x14ac:dyDescent="0.35">
      <c r="D84" s="34"/>
    </row>
    <row r="85" spans="4:4" x14ac:dyDescent="0.35">
      <c r="D85" s="34"/>
    </row>
    <row r="86" spans="4:4" ht="18" customHeight="1" x14ac:dyDescent="0.35">
      <c r="D86" s="34"/>
    </row>
    <row r="87" spans="4:4" ht="18" customHeight="1" x14ac:dyDescent="0.35">
      <c r="D87" s="34"/>
    </row>
    <row r="88" spans="4:4" ht="18" customHeight="1" x14ac:dyDescent="0.35">
      <c r="D88" s="34"/>
    </row>
    <row r="89" spans="4:4" ht="18" customHeight="1" x14ac:dyDescent="0.35">
      <c r="D89" s="34"/>
    </row>
    <row r="90" spans="4:4" ht="18" customHeight="1" x14ac:dyDescent="0.35">
      <c r="D90" s="34"/>
    </row>
    <row r="91" spans="4:4" ht="18" customHeight="1" x14ac:dyDescent="0.35">
      <c r="D91" s="34"/>
    </row>
    <row r="92" spans="4:4" ht="18" customHeight="1" x14ac:dyDescent="0.35">
      <c r="D92" s="34"/>
    </row>
    <row r="93" spans="4:4" ht="18" customHeight="1" x14ac:dyDescent="0.35">
      <c r="D93" s="34"/>
    </row>
    <row r="94" spans="4:4" ht="18" customHeight="1" x14ac:dyDescent="0.35">
      <c r="D94" s="34"/>
    </row>
    <row r="95" spans="4:4" ht="18" customHeight="1" x14ac:dyDescent="0.35">
      <c r="D95" s="34"/>
    </row>
    <row r="96" spans="4:4" ht="18" customHeight="1" x14ac:dyDescent="0.35">
      <c r="D96" s="34"/>
    </row>
    <row r="97" spans="4:4" ht="18" customHeight="1" x14ac:dyDescent="0.35">
      <c r="D97" s="34"/>
    </row>
    <row r="98" spans="4:4" ht="18" customHeight="1" x14ac:dyDescent="0.35">
      <c r="D98" s="34"/>
    </row>
    <row r="99" spans="4:4" ht="18" customHeight="1" x14ac:dyDescent="0.35">
      <c r="D99" s="34"/>
    </row>
    <row r="100" spans="4:4" ht="18" customHeight="1" x14ac:dyDescent="0.35">
      <c r="D100" s="34"/>
    </row>
    <row r="101" spans="4:4" ht="18" customHeight="1" x14ac:dyDescent="0.35">
      <c r="D101" s="34"/>
    </row>
    <row r="102" spans="4:4" ht="18" customHeight="1" x14ac:dyDescent="0.35">
      <c r="D102" s="34"/>
    </row>
    <row r="103" spans="4:4" ht="18" customHeight="1" x14ac:dyDescent="0.35">
      <c r="D103" s="34"/>
    </row>
    <row r="104" spans="4:4" ht="18" customHeight="1" x14ac:dyDescent="0.35">
      <c r="D104" s="34"/>
    </row>
    <row r="105" spans="4:4" ht="18" customHeight="1" x14ac:dyDescent="0.35">
      <c r="D105" s="34"/>
    </row>
    <row r="106" spans="4:4" ht="18" customHeight="1" x14ac:dyDescent="0.35">
      <c r="D106" s="34"/>
    </row>
    <row r="107" spans="4:4" ht="18" customHeight="1" x14ac:dyDescent="0.35">
      <c r="D107" s="34"/>
    </row>
    <row r="108" spans="4:4" ht="18" customHeight="1" x14ac:dyDescent="0.35">
      <c r="D108" s="34"/>
    </row>
    <row r="109" spans="4:4" ht="18" customHeight="1" x14ac:dyDescent="0.35">
      <c r="D109" s="34"/>
    </row>
    <row r="110" spans="4:4" ht="18" customHeight="1" x14ac:dyDescent="0.35">
      <c r="D110" s="34"/>
    </row>
    <row r="111" spans="4:4" ht="18" customHeight="1" x14ac:dyDescent="0.35">
      <c r="D111" s="34"/>
    </row>
    <row r="112" spans="4:4" ht="18" customHeight="1" x14ac:dyDescent="0.35">
      <c r="D112" s="34"/>
    </row>
    <row r="113" spans="1:5" ht="18" customHeight="1" x14ac:dyDescent="0.35">
      <c r="D113" s="34"/>
    </row>
    <row r="114" spans="1:5" ht="18" customHeight="1" x14ac:dyDescent="0.35">
      <c r="D114" s="34"/>
    </row>
    <row r="115" spans="1:5" ht="18" customHeight="1" x14ac:dyDescent="0.35">
      <c r="D115" s="34"/>
    </row>
    <row r="116" spans="1:5" ht="18" customHeight="1" x14ac:dyDescent="0.35">
      <c r="D116" s="34"/>
    </row>
    <row r="117" spans="1:5" ht="18" customHeight="1" x14ac:dyDescent="0.35">
      <c r="D117" s="34"/>
    </row>
    <row r="118" spans="1:5" ht="18" customHeight="1" x14ac:dyDescent="0.35">
      <c r="D118" s="34"/>
    </row>
    <row r="119" spans="1:5" ht="18" customHeight="1" x14ac:dyDescent="0.35">
      <c r="D119" s="34"/>
    </row>
    <row r="120" spans="1:5" ht="18" customHeight="1" x14ac:dyDescent="0.35">
      <c r="D120" s="34"/>
    </row>
    <row r="121" spans="1:5" ht="18" customHeight="1" x14ac:dyDescent="0.35">
      <c r="D121" s="34"/>
    </row>
    <row r="122" spans="1:5" ht="18" customHeight="1" x14ac:dyDescent="0.35">
      <c r="A122" s="6"/>
      <c r="D122" s="34"/>
    </row>
    <row r="123" spans="1:5" ht="18" customHeight="1" x14ac:dyDescent="0.35">
      <c r="A123" s="6"/>
      <c r="D123" s="34"/>
    </row>
    <row r="124" spans="1:5" ht="18" customHeight="1" x14ac:dyDescent="0.35">
      <c r="A124" s="6"/>
      <c r="D124" s="34"/>
    </row>
    <row r="125" spans="1:5" ht="18" customHeight="1" x14ac:dyDescent="0.35">
      <c r="A125" s="6"/>
      <c r="D125" s="34"/>
    </row>
    <row r="126" spans="1:5" s="6" customFormat="1" ht="18" customHeight="1" x14ac:dyDescent="0.35">
      <c r="D126" s="34"/>
      <c r="E126" s="4"/>
    </row>
    <row r="127" spans="1:5" s="6" customFormat="1" ht="18" customHeight="1" x14ac:dyDescent="0.35">
      <c r="E127" s="4"/>
    </row>
    <row r="128" spans="1:5" s="6" customFormat="1" ht="18" customHeight="1" x14ac:dyDescent="0.35">
      <c r="E128" s="4"/>
    </row>
    <row r="129" spans="5:5" s="6" customFormat="1" ht="18" customHeight="1" x14ac:dyDescent="0.35">
      <c r="E129" s="4"/>
    </row>
    <row r="130" spans="5:5" s="6" customFormat="1" ht="18" customHeight="1" x14ac:dyDescent="0.35">
      <c r="E130" s="4"/>
    </row>
    <row r="131" spans="5:5" s="6" customFormat="1" ht="18" customHeight="1" x14ac:dyDescent="0.35">
      <c r="E131" s="4"/>
    </row>
    <row r="132" spans="5:5" s="6" customFormat="1" ht="18" customHeight="1" x14ac:dyDescent="0.35">
      <c r="E132" s="4"/>
    </row>
    <row r="133" spans="5:5" s="6" customFormat="1" ht="18" customHeight="1" x14ac:dyDescent="0.35">
      <c r="E133" s="4"/>
    </row>
    <row r="134" spans="5:5" s="6" customFormat="1" ht="18" customHeight="1" x14ac:dyDescent="0.35">
      <c r="E134" s="4"/>
    </row>
    <row r="135" spans="5:5" s="6" customFormat="1" ht="18" customHeight="1" x14ac:dyDescent="0.35">
      <c r="E135" s="4"/>
    </row>
    <row r="136" spans="5:5" s="6" customFormat="1" ht="18" customHeight="1" x14ac:dyDescent="0.35">
      <c r="E136" s="4"/>
    </row>
    <row r="137" spans="5:5" s="6" customFormat="1" ht="18" customHeight="1" x14ac:dyDescent="0.35">
      <c r="E137" s="4"/>
    </row>
    <row r="138" spans="5:5" s="6" customFormat="1" ht="18" customHeight="1" x14ac:dyDescent="0.35">
      <c r="E138" s="4"/>
    </row>
    <row r="139" spans="5:5" s="6" customFormat="1" ht="18" customHeight="1" x14ac:dyDescent="0.35">
      <c r="E139" s="4"/>
    </row>
    <row r="140" spans="5:5" s="6" customFormat="1" ht="18" customHeight="1" x14ac:dyDescent="0.35">
      <c r="E140" s="4"/>
    </row>
    <row r="141" spans="5:5" s="6" customFormat="1" ht="18" customHeight="1" x14ac:dyDescent="0.35">
      <c r="E141" s="4"/>
    </row>
    <row r="142" spans="5:5" s="6" customFormat="1" ht="18" customHeight="1" x14ac:dyDescent="0.35">
      <c r="E142" s="4"/>
    </row>
    <row r="143" spans="5:5" s="6" customFormat="1" ht="18" customHeight="1" x14ac:dyDescent="0.35">
      <c r="E143" s="4"/>
    </row>
    <row r="144" spans="5:5" s="6" customFormat="1" ht="18" customHeight="1" x14ac:dyDescent="0.35">
      <c r="E144" s="4"/>
    </row>
    <row r="145" spans="5:5" s="6" customFormat="1" ht="18" customHeight="1" x14ac:dyDescent="0.35">
      <c r="E145" s="4"/>
    </row>
    <row r="146" spans="5:5" s="6" customFormat="1" ht="18" customHeight="1" x14ac:dyDescent="0.35">
      <c r="E146" s="4"/>
    </row>
    <row r="147" spans="5:5" s="6" customFormat="1" ht="18" customHeight="1" x14ac:dyDescent="0.35">
      <c r="E147" s="4"/>
    </row>
    <row r="148" spans="5:5" s="6" customFormat="1" ht="18" customHeight="1" x14ac:dyDescent="0.35">
      <c r="E148" s="4"/>
    </row>
    <row r="149" spans="5:5" s="6" customFormat="1" ht="18" customHeight="1" x14ac:dyDescent="0.35">
      <c r="E149" s="4"/>
    </row>
    <row r="150" spans="5:5" s="6" customFormat="1" ht="18" customHeight="1" x14ac:dyDescent="0.35">
      <c r="E150" s="4"/>
    </row>
    <row r="151" spans="5:5" s="6" customFormat="1" ht="18" customHeight="1" x14ac:dyDescent="0.35">
      <c r="E151" s="4"/>
    </row>
    <row r="152" spans="5:5" s="6" customFormat="1" ht="18" customHeight="1" x14ac:dyDescent="0.35">
      <c r="E152" s="4"/>
    </row>
    <row r="153" spans="5:5" s="6" customFormat="1" ht="18" customHeight="1" x14ac:dyDescent="0.35">
      <c r="E153" s="4"/>
    </row>
    <row r="154" spans="5:5" s="6" customFormat="1" ht="18" customHeight="1" x14ac:dyDescent="0.35">
      <c r="E154" s="4"/>
    </row>
    <row r="155" spans="5:5" s="6" customFormat="1" ht="18" customHeight="1" x14ac:dyDescent="0.35">
      <c r="E155" s="4"/>
    </row>
    <row r="156" spans="5:5" s="6" customFormat="1" ht="18" customHeight="1" x14ac:dyDescent="0.35">
      <c r="E156" s="4"/>
    </row>
    <row r="157" spans="5:5" s="6" customFormat="1" ht="18" customHeight="1" x14ac:dyDescent="0.35">
      <c r="E157" s="4"/>
    </row>
    <row r="158" spans="5:5" s="6" customFormat="1" ht="18" customHeight="1" x14ac:dyDescent="0.35">
      <c r="E158" s="4"/>
    </row>
    <row r="159" spans="5:5" s="6" customFormat="1" ht="18" customHeight="1" x14ac:dyDescent="0.35">
      <c r="E159" s="4"/>
    </row>
    <row r="160" spans="5:5" s="6" customFormat="1" ht="18" customHeight="1" x14ac:dyDescent="0.35">
      <c r="E160" s="4"/>
    </row>
    <row r="161" spans="5:5" s="6" customFormat="1" ht="18" customHeight="1" x14ac:dyDescent="0.35">
      <c r="E161" s="4"/>
    </row>
    <row r="162" spans="5:5" s="6" customFormat="1" ht="18" customHeight="1" x14ac:dyDescent="0.35">
      <c r="E162" s="4"/>
    </row>
    <row r="163" spans="5:5" s="6" customFormat="1" ht="18" customHeight="1" x14ac:dyDescent="0.35">
      <c r="E163" s="4"/>
    </row>
    <row r="164" spans="5:5" s="6" customFormat="1" ht="18" customHeight="1" x14ac:dyDescent="0.35">
      <c r="E164" s="4"/>
    </row>
    <row r="165" spans="5:5" s="6" customFormat="1" ht="18" customHeight="1" x14ac:dyDescent="0.35">
      <c r="E165" s="4"/>
    </row>
    <row r="166" spans="5:5" s="6" customFormat="1" ht="18" customHeight="1" x14ac:dyDescent="0.35">
      <c r="E166" s="4"/>
    </row>
    <row r="167" spans="5:5" s="6" customFormat="1" ht="18" customHeight="1" x14ac:dyDescent="0.35">
      <c r="E167" s="4"/>
    </row>
    <row r="168" spans="5:5" s="6" customFormat="1" ht="18" customHeight="1" x14ac:dyDescent="0.35">
      <c r="E168" s="4"/>
    </row>
    <row r="169" spans="5:5" s="6" customFormat="1" ht="18" customHeight="1" x14ac:dyDescent="0.35">
      <c r="E169" s="4"/>
    </row>
    <row r="170" spans="5:5" s="6" customFormat="1" ht="18" customHeight="1" x14ac:dyDescent="0.35">
      <c r="E170" s="4"/>
    </row>
    <row r="171" spans="5:5" s="6" customFormat="1" ht="18" customHeight="1" x14ac:dyDescent="0.35">
      <c r="E171" s="4"/>
    </row>
    <row r="172" spans="5:5" s="6" customFormat="1" ht="18" customHeight="1" x14ac:dyDescent="0.35">
      <c r="E172" s="4"/>
    </row>
    <row r="173" spans="5:5" s="6" customFormat="1" ht="18" customHeight="1" x14ac:dyDescent="0.35">
      <c r="E173" s="4"/>
    </row>
    <row r="174" spans="5:5" s="6" customFormat="1" ht="18" customHeight="1" x14ac:dyDescent="0.35">
      <c r="E174" s="4"/>
    </row>
    <row r="175" spans="5:5" s="6" customFormat="1" ht="18" customHeight="1" x14ac:dyDescent="0.35">
      <c r="E175" s="4"/>
    </row>
    <row r="176" spans="5:5" s="6" customFormat="1" ht="18" customHeight="1" x14ac:dyDescent="0.35">
      <c r="E176" s="4"/>
    </row>
    <row r="177" spans="5:5" s="6" customFormat="1" ht="18" customHeight="1" x14ac:dyDescent="0.35">
      <c r="E177" s="4"/>
    </row>
    <row r="178" spans="5:5" s="6" customFormat="1" ht="18" customHeight="1" x14ac:dyDescent="0.35">
      <c r="E178" s="4"/>
    </row>
    <row r="179" spans="5:5" s="6" customFormat="1" ht="18" customHeight="1" x14ac:dyDescent="0.35">
      <c r="E179" s="4"/>
    </row>
    <row r="180" spans="5:5" s="6" customFormat="1" ht="18" customHeight="1" x14ac:dyDescent="0.35">
      <c r="E180" s="4"/>
    </row>
    <row r="181" spans="5:5" s="6" customFormat="1" ht="18" customHeight="1" x14ac:dyDescent="0.35">
      <c r="E181" s="4"/>
    </row>
    <row r="182" spans="5:5" s="6" customFormat="1" ht="18" customHeight="1" x14ac:dyDescent="0.35">
      <c r="E182" s="4"/>
    </row>
    <row r="183" spans="5:5" s="6" customFormat="1" ht="18" customHeight="1" x14ac:dyDescent="0.35">
      <c r="E183" s="4"/>
    </row>
    <row r="184" spans="5:5" s="6" customFormat="1" ht="18" customHeight="1" x14ac:dyDescent="0.35">
      <c r="E184" s="4"/>
    </row>
    <row r="185" spans="5:5" s="6" customFormat="1" ht="18" customHeight="1" x14ac:dyDescent="0.35">
      <c r="E185" s="4"/>
    </row>
    <row r="186" spans="5:5" s="6" customFormat="1" ht="18" customHeight="1" x14ac:dyDescent="0.35">
      <c r="E186" s="4"/>
    </row>
    <row r="187" spans="5:5" s="6" customFormat="1" ht="18" customHeight="1" x14ac:dyDescent="0.35">
      <c r="E187" s="4"/>
    </row>
    <row r="188" spans="5:5" s="6" customFormat="1" ht="18" customHeight="1" x14ac:dyDescent="0.35">
      <c r="E188" s="4"/>
    </row>
    <row r="189" spans="5:5" s="6" customFormat="1" ht="18" customHeight="1" x14ac:dyDescent="0.35">
      <c r="E189" s="4"/>
    </row>
    <row r="190" spans="5:5" s="6" customFormat="1" ht="18" customHeight="1" x14ac:dyDescent="0.35">
      <c r="E190" s="4"/>
    </row>
    <row r="191" spans="5:5" s="6" customFormat="1" ht="18" customHeight="1" x14ac:dyDescent="0.35">
      <c r="E191" s="4"/>
    </row>
    <row r="192" spans="5:5" s="6" customFormat="1" ht="18" customHeight="1" x14ac:dyDescent="0.35">
      <c r="E192" s="4"/>
    </row>
    <row r="193" spans="5:5" s="6" customFormat="1" ht="18" customHeight="1" x14ac:dyDescent="0.35">
      <c r="E193" s="4"/>
    </row>
    <row r="194" spans="5:5" s="6" customFormat="1" ht="18" customHeight="1" x14ac:dyDescent="0.35">
      <c r="E194" s="4"/>
    </row>
    <row r="195" spans="5:5" s="6" customFormat="1" ht="18" customHeight="1" x14ac:dyDescent="0.35">
      <c r="E195" s="4"/>
    </row>
    <row r="196" spans="5:5" s="6" customFormat="1" ht="18" customHeight="1" x14ac:dyDescent="0.35">
      <c r="E196" s="4"/>
    </row>
    <row r="197" spans="5:5" s="6" customFormat="1" ht="18" customHeight="1" x14ac:dyDescent="0.35">
      <c r="E197" s="4"/>
    </row>
    <row r="198" spans="5:5" s="6" customFormat="1" ht="18" customHeight="1" x14ac:dyDescent="0.35">
      <c r="E198" s="4"/>
    </row>
    <row r="199" spans="5:5" s="6" customFormat="1" ht="18" customHeight="1" x14ac:dyDescent="0.35">
      <c r="E199" s="4"/>
    </row>
    <row r="200" spans="5:5" s="6" customFormat="1" ht="18" customHeight="1" x14ac:dyDescent="0.35">
      <c r="E200" s="4"/>
    </row>
    <row r="201" spans="5:5" s="6" customFormat="1" ht="18" customHeight="1" x14ac:dyDescent="0.35">
      <c r="E201" s="4"/>
    </row>
    <row r="202" spans="5:5" s="6" customFormat="1" ht="18" customHeight="1" x14ac:dyDescent="0.35">
      <c r="E202" s="4"/>
    </row>
    <row r="203" spans="5:5" s="6" customFormat="1" ht="18" customHeight="1" x14ac:dyDescent="0.35">
      <c r="E203" s="4"/>
    </row>
    <row r="204" spans="5:5" s="6" customFormat="1" ht="18" customHeight="1" x14ac:dyDescent="0.35">
      <c r="E204" s="4"/>
    </row>
    <row r="205" spans="5:5" s="6" customFormat="1" ht="18" customHeight="1" x14ac:dyDescent="0.35">
      <c r="E205" s="4"/>
    </row>
    <row r="206" spans="5:5" s="6" customFormat="1" ht="18" customHeight="1" x14ac:dyDescent="0.35">
      <c r="E206" s="4"/>
    </row>
    <row r="207" spans="5:5" s="6" customFormat="1" ht="18" customHeight="1" x14ac:dyDescent="0.35">
      <c r="E207" s="4"/>
    </row>
    <row r="208" spans="5:5" s="6" customFormat="1" ht="18" customHeight="1" x14ac:dyDescent="0.35">
      <c r="E208" s="4"/>
    </row>
    <row r="209" spans="5:5" s="6" customFormat="1" ht="18" customHeight="1" x14ac:dyDescent="0.35">
      <c r="E209" s="4"/>
    </row>
    <row r="210" spans="5:5" s="6" customFormat="1" ht="18" customHeight="1" x14ac:dyDescent="0.35">
      <c r="E210" s="4"/>
    </row>
    <row r="211" spans="5:5" s="6" customFormat="1" ht="18" customHeight="1" x14ac:dyDescent="0.35">
      <c r="E211" s="4"/>
    </row>
    <row r="212" spans="5:5" s="6" customFormat="1" ht="18" customHeight="1" x14ac:dyDescent="0.35">
      <c r="E212" s="4"/>
    </row>
    <row r="213" spans="5:5" s="6" customFormat="1" ht="18" customHeight="1" x14ac:dyDescent="0.35">
      <c r="E213" s="4"/>
    </row>
    <row r="214" spans="5:5" s="6" customFormat="1" ht="18" customHeight="1" x14ac:dyDescent="0.35">
      <c r="E214" s="4"/>
    </row>
    <row r="215" spans="5:5" s="6" customFormat="1" ht="18" customHeight="1" x14ac:dyDescent="0.35">
      <c r="E215" s="4"/>
    </row>
    <row r="216" spans="5:5" s="6" customFormat="1" ht="18" customHeight="1" x14ac:dyDescent="0.35">
      <c r="E216" s="4"/>
    </row>
    <row r="217" spans="5:5" s="6" customFormat="1" ht="18" customHeight="1" x14ac:dyDescent="0.35">
      <c r="E217" s="4"/>
    </row>
    <row r="218" spans="5:5" s="6" customFormat="1" ht="18" customHeight="1" x14ac:dyDescent="0.35">
      <c r="E218" s="4"/>
    </row>
    <row r="219" spans="5:5" s="6" customFormat="1" ht="18" customHeight="1" x14ac:dyDescent="0.35">
      <c r="E219" s="4"/>
    </row>
    <row r="220" spans="5:5" s="6" customFormat="1" ht="18" customHeight="1" x14ac:dyDescent="0.35">
      <c r="E220" s="4"/>
    </row>
    <row r="221" spans="5:5" s="6" customFormat="1" ht="18" customHeight="1" x14ac:dyDescent="0.35">
      <c r="E221" s="4"/>
    </row>
    <row r="222" spans="5:5" s="6" customFormat="1" ht="18" customHeight="1" x14ac:dyDescent="0.35">
      <c r="E222" s="4"/>
    </row>
    <row r="223" spans="5:5" s="6" customFormat="1" ht="18" customHeight="1" x14ac:dyDescent="0.35">
      <c r="E223" s="4"/>
    </row>
    <row r="224" spans="5:5" s="6" customFormat="1" ht="18" customHeight="1" x14ac:dyDescent="0.35">
      <c r="E224" s="4"/>
    </row>
    <row r="225" spans="5:5" s="6" customFormat="1" ht="18" customHeight="1" x14ac:dyDescent="0.35">
      <c r="E225" s="4"/>
    </row>
    <row r="226" spans="5:5" s="6" customFormat="1" ht="18" customHeight="1" x14ac:dyDescent="0.35">
      <c r="E226" s="4"/>
    </row>
    <row r="227" spans="5:5" s="6" customFormat="1" ht="18" customHeight="1" x14ac:dyDescent="0.35">
      <c r="E227" s="4"/>
    </row>
    <row r="228" spans="5:5" s="6" customFormat="1" ht="18" customHeight="1" x14ac:dyDescent="0.35">
      <c r="E228" s="4"/>
    </row>
    <row r="229" spans="5:5" s="6" customFormat="1" ht="18" customHeight="1" x14ac:dyDescent="0.35">
      <c r="E229" s="4"/>
    </row>
    <row r="230" spans="5:5" s="6" customFormat="1" ht="18" customHeight="1" x14ac:dyDescent="0.35">
      <c r="E230" s="4"/>
    </row>
    <row r="231" spans="5:5" s="6" customFormat="1" ht="18" customHeight="1" x14ac:dyDescent="0.35">
      <c r="E231" s="4"/>
    </row>
    <row r="232" spans="5:5" s="6" customFormat="1" ht="18" customHeight="1" x14ac:dyDescent="0.35">
      <c r="E232" s="4"/>
    </row>
    <row r="233" spans="5:5" s="6" customFormat="1" ht="18" customHeight="1" x14ac:dyDescent="0.35">
      <c r="E233" s="4"/>
    </row>
    <row r="234" spans="5:5" s="6" customFormat="1" ht="18" customHeight="1" x14ac:dyDescent="0.35">
      <c r="E234" s="4"/>
    </row>
    <row r="235" spans="5:5" s="6" customFormat="1" ht="18" customHeight="1" x14ac:dyDescent="0.35">
      <c r="E235" s="4"/>
    </row>
    <row r="236" spans="5:5" s="6" customFormat="1" ht="18" customHeight="1" x14ac:dyDescent="0.35">
      <c r="E236" s="4"/>
    </row>
    <row r="237" spans="5:5" s="6" customFormat="1" ht="18" customHeight="1" x14ac:dyDescent="0.35">
      <c r="E237" s="4"/>
    </row>
    <row r="238" spans="5:5" s="6" customFormat="1" ht="18" customHeight="1" x14ac:dyDescent="0.35">
      <c r="E238" s="4"/>
    </row>
    <row r="239" spans="5:5" s="6" customFormat="1" ht="18" customHeight="1" x14ac:dyDescent="0.35">
      <c r="E239" s="4"/>
    </row>
    <row r="240" spans="5:5" s="6" customFormat="1" ht="18" customHeight="1" x14ac:dyDescent="0.35">
      <c r="E240" s="4"/>
    </row>
    <row r="241" spans="5:5" s="6" customFormat="1" ht="18" customHeight="1" x14ac:dyDescent="0.35">
      <c r="E241" s="4"/>
    </row>
    <row r="242" spans="5:5" s="6" customFormat="1" ht="18" customHeight="1" x14ac:dyDescent="0.35">
      <c r="E242" s="4"/>
    </row>
    <row r="243" spans="5:5" s="6" customFormat="1" ht="18" customHeight="1" x14ac:dyDescent="0.35">
      <c r="E243" s="4"/>
    </row>
    <row r="244" spans="5:5" s="6" customFormat="1" ht="18" customHeight="1" x14ac:dyDescent="0.35">
      <c r="E244" s="4"/>
    </row>
    <row r="245" spans="5:5" s="6" customFormat="1" ht="18" customHeight="1" x14ac:dyDescent="0.35">
      <c r="E245" s="4"/>
    </row>
    <row r="246" spans="5:5" s="6" customFormat="1" ht="18" customHeight="1" x14ac:dyDescent="0.35">
      <c r="E246" s="4"/>
    </row>
    <row r="247" spans="5:5" s="6" customFormat="1" ht="18" customHeight="1" x14ac:dyDescent="0.35">
      <c r="E247" s="4"/>
    </row>
    <row r="248" spans="5:5" s="6" customFormat="1" ht="18" customHeight="1" x14ac:dyDescent="0.35">
      <c r="E248" s="4"/>
    </row>
    <row r="249" spans="5:5" s="6" customFormat="1" ht="18" customHeight="1" x14ac:dyDescent="0.35">
      <c r="E249" s="4"/>
    </row>
    <row r="250" spans="5:5" s="6" customFormat="1" ht="18" customHeight="1" x14ac:dyDescent="0.35">
      <c r="E250" s="4"/>
    </row>
    <row r="251" spans="5:5" s="6" customFormat="1" ht="18" customHeight="1" x14ac:dyDescent="0.35">
      <c r="E251" s="4"/>
    </row>
    <row r="252" spans="5:5" s="6" customFormat="1" ht="18" customHeight="1" x14ac:dyDescent="0.35">
      <c r="E252" s="4"/>
    </row>
    <row r="253" spans="5:5" s="6" customFormat="1" ht="18" customHeight="1" x14ac:dyDescent="0.35">
      <c r="E253" s="4"/>
    </row>
    <row r="254" spans="5:5" s="6" customFormat="1" ht="18" customHeight="1" x14ac:dyDescent="0.35">
      <c r="E254" s="4"/>
    </row>
    <row r="255" spans="5:5" s="6" customFormat="1" ht="18" customHeight="1" x14ac:dyDescent="0.35">
      <c r="E255" s="4"/>
    </row>
    <row r="256" spans="5:5" s="6" customFormat="1" ht="18" customHeight="1" x14ac:dyDescent="0.35">
      <c r="E256" s="4"/>
    </row>
    <row r="257" spans="5:5" s="6" customFormat="1" ht="18" customHeight="1" x14ac:dyDescent="0.35">
      <c r="E257" s="4"/>
    </row>
    <row r="258" spans="5:5" s="6" customFormat="1" ht="18" customHeight="1" x14ac:dyDescent="0.35">
      <c r="E258" s="4"/>
    </row>
    <row r="259" spans="5:5" s="6" customFormat="1" ht="18" customHeight="1" x14ac:dyDescent="0.35">
      <c r="E259" s="4"/>
    </row>
    <row r="260" spans="5:5" s="6" customFormat="1" ht="18" customHeight="1" x14ac:dyDescent="0.35">
      <c r="E260" s="4"/>
    </row>
    <row r="261" spans="5:5" s="6" customFormat="1" ht="18" customHeight="1" x14ac:dyDescent="0.35">
      <c r="E261" s="4"/>
    </row>
    <row r="262" spans="5:5" s="6" customFormat="1" ht="18" customHeight="1" x14ac:dyDescent="0.35">
      <c r="E262" s="4"/>
    </row>
    <row r="263" spans="5:5" s="6" customFormat="1" ht="18" customHeight="1" x14ac:dyDescent="0.35">
      <c r="E263" s="4"/>
    </row>
    <row r="264" spans="5:5" s="6" customFormat="1" ht="18" customHeight="1" x14ac:dyDescent="0.35">
      <c r="E264" s="4"/>
    </row>
    <row r="265" spans="5:5" s="6" customFormat="1" ht="18" customHeight="1" x14ac:dyDescent="0.35">
      <c r="E265" s="4"/>
    </row>
    <row r="266" spans="5:5" s="6" customFormat="1" ht="18" customHeight="1" x14ac:dyDescent="0.35">
      <c r="E266" s="4"/>
    </row>
    <row r="267" spans="5:5" s="6" customFormat="1" ht="18" customHeight="1" x14ac:dyDescent="0.35">
      <c r="E267" s="4"/>
    </row>
    <row r="268" spans="5:5" s="6" customFormat="1" ht="18" customHeight="1" x14ac:dyDescent="0.35">
      <c r="E268" s="4"/>
    </row>
    <row r="269" spans="5:5" s="6" customFormat="1" ht="18" customHeight="1" x14ac:dyDescent="0.35">
      <c r="E269" s="4"/>
    </row>
    <row r="270" spans="5:5" s="6" customFormat="1" ht="18" customHeight="1" x14ac:dyDescent="0.35">
      <c r="E270" s="4"/>
    </row>
    <row r="271" spans="5:5" s="6" customFormat="1" ht="18" customHeight="1" x14ac:dyDescent="0.35">
      <c r="E271" s="4"/>
    </row>
    <row r="272" spans="5:5" s="6" customFormat="1" ht="18" customHeight="1" x14ac:dyDescent="0.35">
      <c r="E272" s="4"/>
    </row>
    <row r="273" spans="5:5" s="6" customFormat="1" ht="18" customHeight="1" x14ac:dyDescent="0.35">
      <c r="E273" s="4"/>
    </row>
    <row r="274" spans="5:5" s="6" customFormat="1" ht="18" customHeight="1" x14ac:dyDescent="0.35">
      <c r="E274" s="4"/>
    </row>
    <row r="275" spans="5:5" s="6" customFormat="1" ht="18" customHeight="1" x14ac:dyDescent="0.35">
      <c r="E275" s="4"/>
    </row>
    <row r="276" spans="5:5" s="6" customFormat="1" ht="18" customHeight="1" x14ac:dyDescent="0.35">
      <c r="E276" s="4"/>
    </row>
    <row r="277" spans="5:5" s="6" customFormat="1" ht="18" customHeight="1" x14ac:dyDescent="0.35">
      <c r="E277" s="4"/>
    </row>
    <row r="278" spans="5:5" s="6" customFormat="1" ht="18" customHeight="1" x14ac:dyDescent="0.35">
      <c r="E278" s="4"/>
    </row>
    <row r="279" spans="5:5" s="6" customFormat="1" ht="18" customHeight="1" x14ac:dyDescent="0.35">
      <c r="E279" s="4"/>
    </row>
    <row r="280" spans="5:5" s="6" customFormat="1" ht="18" customHeight="1" x14ac:dyDescent="0.35">
      <c r="E280" s="4"/>
    </row>
    <row r="281" spans="5:5" s="6" customFormat="1" ht="18" customHeight="1" x14ac:dyDescent="0.35">
      <c r="E281" s="4"/>
    </row>
    <row r="282" spans="5:5" s="6" customFormat="1" ht="18" customHeight="1" x14ac:dyDescent="0.35">
      <c r="E282" s="4"/>
    </row>
    <row r="283" spans="5:5" s="6" customFormat="1" ht="18" customHeight="1" x14ac:dyDescent="0.35">
      <c r="E283" s="4"/>
    </row>
    <row r="284" spans="5:5" s="6" customFormat="1" ht="18" customHeight="1" x14ac:dyDescent="0.35">
      <c r="E284" s="4"/>
    </row>
    <row r="285" spans="5:5" s="6" customFormat="1" ht="18" customHeight="1" x14ac:dyDescent="0.35">
      <c r="E285" s="4"/>
    </row>
    <row r="286" spans="5:5" s="6" customFormat="1" ht="18" customHeight="1" x14ac:dyDescent="0.35">
      <c r="E286" s="4"/>
    </row>
    <row r="287" spans="5:5" s="6" customFormat="1" ht="18" customHeight="1" x14ac:dyDescent="0.35">
      <c r="E287" s="4"/>
    </row>
    <row r="288" spans="5:5" s="6" customFormat="1" ht="18" customHeight="1" x14ac:dyDescent="0.35">
      <c r="E288" s="4"/>
    </row>
    <row r="289" spans="5:5" s="6" customFormat="1" ht="18" customHeight="1" x14ac:dyDescent="0.35">
      <c r="E289" s="4"/>
    </row>
    <row r="290" spans="5:5" s="6" customFormat="1" ht="18" customHeight="1" x14ac:dyDescent="0.35">
      <c r="E290" s="4"/>
    </row>
    <row r="291" spans="5:5" s="6" customFormat="1" ht="18" customHeight="1" x14ac:dyDescent="0.35">
      <c r="E291" s="4"/>
    </row>
    <row r="292" spans="5:5" s="6" customFormat="1" ht="18" customHeight="1" x14ac:dyDescent="0.35">
      <c r="E292" s="4"/>
    </row>
    <row r="293" spans="5:5" s="6" customFormat="1" ht="18" customHeight="1" x14ac:dyDescent="0.35">
      <c r="E293" s="4"/>
    </row>
    <row r="294" spans="5:5" s="6" customFormat="1" ht="18" customHeight="1" x14ac:dyDescent="0.35">
      <c r="E294" s="4"/>
    </row>
    <row r="295" spans="5:5" s="6" customFormat="1" ht="18" customHeight="1" x14ac:dyDescent="0.35">
      <c r="E295" s="4"/>
    </row>
    <row r="296" spans="5:5" s="6" customFormat="1" ht="18" customHeight="1" x14ac:dyDescent="0.35">
      <c r="E296" s="4"/>
    </row>
    <row r="297" spans="5:5" s="6" customFormat="1" ht="18" customHeight="1" x14ac:dyDescent="0.35">
      <c r="E297" s="4"/>
    </row>
    <row r="298" spans="5:5" s="6" customFormat="1" ht="18" customHeight="1" x14ac:dyDescent="0.35">
      <c r="E298" s="4"/>
    </row>
    <row r="299" spans="5:5" s="6" customFormat="1" ht="18" customHeight="1" x14ac:dyDescent="0.35">
      <c r="E299" s="4"/>
    </row>
    <row r="300" spans="5:5" s="6" customFormat="1" ht="18" customHeight="1" x14ac:dyDescent="0.35">
      <c r="E300" s="4"/>
    </row>
    <row r="301" spans="5:5" s="6" customFormat="1" ht="18" customHeight="1" x14ac:dyDescent="0.35">
      <c r="E301" s="4"/>
    </row>
    <row r="302" spans="5:5" s="6" customFormat="1" ht="18" customHeight="1" x14ac:dyDescent="0.35">
      <c r="E302" s="4"/>
    </row>
    <row r="303" spans="5:5" s="6" customFormat="1" ht="18" customHeight="1" x14ac:dyDescent="0.35">
      <c r="E303" s="4"/>
    </row>
    <row r="304" spans="5:5" s="6" customFormat="1" ht="18" customHeight="1" x14ac:dyDescent="0.35">
      <c r="E304" s="4"/>
    </row>
    <row r="305" spans="5:5" s="6" customFormat="1" ht="18" customHeight="1" x14ac:dyDescent="0.35">
      <c r="E305" s="4"/>
    </row>
    <row r="306" spans="5:5" s="6" customFormat="1" ht="18" customHeight="1" x14ac:dyDescent="0.35">
      <c r="E306" s="4"/>
    </row>
    <row r="307" spans="5:5" s="6" customFormat="1" ht="18" customHeight="1" x14ac:dyDescent="0.35">
      <c r="E307" s="4"/>
    </row>
    <row r="308" spans="5:5" s="6" customFormat="1" ht="18" customHeight="1" x14ac:dyDescent="0.35">
      <c r="E308" s="4"/>
    </row>
    <row r="309" spans="5:5" s="6" customFormat="1" ht="18" customHeight="1" x14ac:dyDescent="0.35">
      <c r="E309" s="4"/>
    </row>
    <row r="310" spans="5:5" s="6" customFormat="1" ht="18" customHeight="1" x14ac:dyDescent="0.35">
      <c r="E310" s="4"/>
    </row>
    <row r="311" spans="5:5" s="6" customFormat="1" ht="18" customHeight="1" x14ac:dyDescent="0.35">
      <c r="E311" s="4"/>
    </row>
    <row r="312" spans="5:5" s="6" customFormat="1" ht="18" customHeight="1" x14ac:dyDescent="0.35">
      <c r="E312" s="4"/>
    </row>
    <row r="313" spans="5:5" s="6" customFormat="1" ht="18" customHeight="1" x14ac:dyDescent="0.35">
      <c r="E313" s="4"/>
    </row>
    <row r="314" spans="5:5" s="6" customFormat="1" ht="18" customHeight="1" x14ac:dyDescent="0.35">
      <c r="E314" s="4"/>
    </row>
    <row r="315" spans="5:5" s="6" customFormat="1" ht="18" customHeight="1" x14ac:dyDescent="0.35">
      <c r="E315" s="4"/>
    </row>
    <row r="316" spans="5:5" s="6" customFormat="1" ht="18" customHeight="1" x14ac:dyDescent="0.35">
      <c r="E316" s="4"/>
    </row>
    <row r="317" spans="5:5" s="6" customFormat="1" ht="18" customHeight="1" x14ac:dyDescent="0.35">
      <c r="E317" s="4"/>
    </row>
    <row r="318" spans="5:5" s="6" customFormat="1" ht="18" customHeight="1" x14ac:dyDescent="0.35">
      <c r="E318" s="4"/>
    </row>
    <row r="319" spans="5:5" s="6" customFormat="1" ht="18" customHeight="1" x14ac:dyDescent="0.35">
      <c r="E319" s="4"/>
    </row>
    <row r="320" spans="5:5" s="6" customFormat="1" ht="18" customHeight="1" x14ac:dyDescent="0.35">
      <c r="E320" s="4"/>
    </row>
    <row r="321" spans="5:5" s="6" customFormat="1" ht="18" customHeight="1" x14ac:dyDescent="0.35">
      <c r="E321" s="4"/>
    </row>
    <row r="322" spans="5:5" s="6" customFormat="1" ht="18" customHeight="1" x14ac:dyDescent="0.35">
      <c r="E322" s="4"/>
    </row>
    <row r="323" spans="5:5" s="6" customFormat="1" ht="18" customHeight="1" x14ac:dyDescent="0.35">
      <c r="E323" s="4"/>
    </row>
    <row r="324" spans="5:5" s="6" customFormat="1" ht="18" customHeight="1" x14ac:dyDescent="0.35">
      <c r="E324" s="4"/>
    </row>
    <row r="325" spans="5:5" s="6" customFormat="1" ht="18" customHeight="1" x14ac:dyDescent="0.35">
      <c r="E325" s="4"/>
    </row>
    <row r="326" spans="5:5" s="6" customFormat="1" ht="18" customHeight="1" x14ac:dyDescent="0.35">
      <c r="E326" s="4"/>
    </row>
    <row r="327" spans="5:5" s="6" customFormat="1" ht="18" customHeight="1" x14ac:dyDescent="0.35">
      <c r="E327" s="4"/>
    </row>
    <row r="328" spans="5:5" s="6" customFormat="1" ht="18" customHeight="1" x14ac:dyDescent="0.35">
      <c r="E328" s="4"/>
    </row>
    <row r="329" spans="5:5" s="6" customFormat="1" ht="18" customHeight="1" x14ac:dyDescent="0.35">
      <c r="E329" s="4"/>
    </row>
    <row r="330" spans="5:5" s="6" customFormat="1" ht="18" customHeight="1" x14ac:dyDescent="0.35">
      <c r="E330" s="4"/>
    </row>
    <row r="331" spans="5:5" s="6" customFormat="1" ht="18" customHeight="1" x14ac:dyDescent="0.35">
      <c r="E331" s="4"/>
    </row>
    <row r="332" spans="5:5" s="6" customFormat="1" ht="18" customHeight="1" x14ac:dyDescent="0.35">
      <c r="E332" s="4"/>
    </row>
    <row r="333" spans="5:5" s="6" customFormat="1" ht="18" customHeight="1" x14ac:dyDescent="0.35">
      <c r="E333" s="4"/>
    </row>
    <row r="334" spans="5:5" s="6" customFormat="1" ht="18" customHeight="1" x14ac:dyDescent="0.35">
      <c r="E334" s="4"/>
    </row>
    <row r="335" spans="5:5" s="6" customFormat="1" ht="18" customHeight="1" x14ac:dyDescent="0.35">
      <c r="E335" s="4"/>
    </row>
    <row r="336" spans="5:5" s="6" customFormat="1" ht="18" customHeight="1" x14ac:dyDescent="0.35">
      <c r="E336" s="4"/>
    </row>
    <row r="337" spans="5:5" s="6" customFormat="1" ht="18" customHeight="1" x14ac:dyDescent="0.35">
      <c r="E337" s="4"/>
    </row>
    <row r="338" spans="5:5" s="6" customFormat="1" ht="18" customHeight="1" x14ac:dyDescent="0.35">
      <c r="E338" s="4"/>
    </row>
    <row r="339" spans="5:5" s="6" customFormat="1" ht="18" customHeight="1" x14ac:dyDescent="0.35">
      <c r="E339" s="4"/>
    </row>
    <row r="340" spans="5:5" s="6" customFormat="1" ht="18" customHeight="1" x14ac:dyDescent="0.35">
      <c r="E340" s="4"/>
    </row>
    <row r="341" spans="5:5" s="6" customFormat="1" ht="18" customHeight="1" x14ac:dyDescent="0.35">
      <c r="E341" s="4"/>
    </row>
    <row r="342" spans="5:5" s="6" customFormat="1" ht="18" customHeight="1" x14ac:dyDescent="0.35">
      <c r="E342" s="4"/>
    </row>
    <row r="343" spans="5:5" s="6" customFormat="1" ht="18" customHeight="1" x14ac:dyDescent="0.35">
      <c r="E343" s="4"/>
    </row>
    <row r="344" spans="5:5" s="6" customFormat="1" ht="18" customHeight="1" x14ac:dyDescent="0.35">
      <c r="E344" s="4"/>
    </row>
    <row r="345" spans="5:5" s="6" customFormat="1" ht="18" customHeight="1" x14ac:dyDescent="0.35">
      <c r="E345" s="4"/>
    </row>
    <row r="346" spans="5:5" s="6" customFormat="1" ht="18" customHeight="1" x14ac:dyDescent="0.35">
      <c r="E346" s="4"/>
    </row>
    <row r="347" spans="5:5" s="6" customFormat="1" ht="18" customHeight="1" x14ac:dyDescent="0.35">
      <c r="E347" s="4"/>
    </row>
    <row r="348" spans="5:5" s="6" customFormat="1" ht="18" customHeight="1" x14ac:dyDescent="0.35">
      <c r="E348" s="4"/>
    </row>
    <row r="349" spans="5:5" s="6" customFormat="1" ht="18" customHeight="1" x14ac:dyDescent="0.35">
      <c r="E349" s="4"/>
    </row>
    <row r="350" spans="5:5" s="6" customFormat="1" ht="18" customHeight="1" x14ac:dyDescent="0.35">
      <c r="E350" s="4"/>
    </row>
    <row r="351" spans="5:5" s="6" customFormat="1" ht="18" customHeight="1" x14ac:dyDescent="0.35">
      <c r="E351" s="4"/>
    </row>
    <row r="352" spans="5:5" s="6" customFormat="1" ht="18" customHeight="1" x14ac:dyDescent="0.35">
      <c r="E352" s="4"/>
    </row>
    <row r="353" spans="5:5" s="6" customFormat="1" ht="18" customHeight="1" x14ac:dyDescent="0.35">
      <c r="E353" s="4"/>
    </row>
    <row r="354" spans="5:5" s="6" customFormat="1" ht="18" customHeight="1" x14ac:dyDescent="0.35">
      <c r="E354" s="4"/>
    </row>
    <row r="355" spans="5:5" s="6" customFormat="1" ht="18" customHeight="1" x14ac:dyDescent="0.35">
      <c r="E355" s="4"/>
    </row>
    <row r="356" spans="5:5" s="6" customFormat="1" ht="18" customHeight="1" x14ac:dyDescent="0.35">
      <c r="E356" s="4"/>
    </row>
    <row r="357" spans="5:5" s="6" customFormat="1" ht="18" customHeight="1" x14ac:dyDescent="0.35">
      <c r="E357" s="4"/>
    </row>
    <row r="358" spans="5:5" s="6" customFormat="1" ht="18" customHeight="1" x14ac:dyDescent="0.35">
      <c r="E358" s="4"/>
    </row>
    <row r="359" spans="5:5" s="6" customFormat="1" ht="18" customHeight="1" x14ac:dyDescent="0.35">
      <c r="E359" s="4"/>
    </row>
    <row r="360" spans="5:5" s="6" customFormat="1" ht="18" customHeight="1" x14ac:dyDescent="0.35">
      <c r="E360" s="4"/>
    </row>
    <row r="361" spans="5:5" s="6" customFormat="1" ht="18" customHeight="1" x14ac:dyDescent="0.35">
      <c r="E361" s="4"/>
    </row>
    <row r="362" spans="5:5" s="6" customFormat="1" ht="18" customHeight="1" x14ac:dyDescent="0.35">
      <c r="E362" s="4"/>
    </row>
    <row r="363" spans="5:5" s="6" customFormat="1" ht="18" customHeight="1" x14ac:dyDescent="0.35">
      <c r="E363" s="4"/>
    </row>
    <row r="364" spans="5:5" s="6" customFormat="1" ht="18" customHeight="1" x14ac:dyDescent="0.35">
      <c r="E364" s="4"/>
    </row>
    <row r="365" spans="5:5" s="6" customFormat="1" ht="18" customHeight="1" x14ac:dyDescent="0.35">
      <c r="E365" s="4"/>
    </row>
    <row r="366" spans="5:5" s="6" customFormat="1" ht="18" customHeight="1" x14ac:dyDescent="0.35">
      <c r="E366" s="4"/>
    </row>
    <row r="367" spans="5:5" s="6" customFormat="1" ht="18" customHeight="1" x14ac:dyDescent="0.35">
      <c r="E367" s="4"/>
    </row>
    <row r="368" spans="5:5" s="6" customFormat="1" ht="18" customHeight="1" x14ac:dyDescent="0.35">
      <c r="E368" s="4"/>
    </row>
    <row r="369" spans="5:5" s="6" customFormat="1" ht="18" customHeight="1" x14ac:dyDescent="0.35">
      <c r="E369" s="4"/>
    </row>
    <row r="370" spans="5:5" s="6" customFormat="1" ht="18" customHeight="1" x14ac:dyDescent="0.35">
      <c r="E370" s="4"/>
    </row>
    <row r="371" spans="5:5" s="6" customFormat="1" ht="18" customHeight="1" x14ac:dyDescent="0.35">
      <c r="E371" s="4"/>
    </row>
    <row r="372" spans="5:5" s="6" customFormat="1" ht="18" customHeight="1" x14ac:dyDescent="0.35">
      <c r="E372" s="4"/>
    </row>
    <row r="373" spans="5:5" s="6" customFormat="1" ht="18" customHeight="1" x14ac:dyDescent="0.35">
      <c r="E373" s="4"/>
    </row>
    <row r="374" spans="5:5" s="6" customFormat="1" ht="18" customHeight="1" x14ac:dyDescent="0.35">
      <c r="E374" s="4"/>
    </row>
    <row r="375" spans="5:5" s="6" customFormat="1" ht="18" customHeight="1" x14ac:dyDescent="0.35">
      <c r="E375" s="4"/>
    </row>
    <row r="376" spans="5:5" s="6" customFormat="1" ht="18" customHeight="1" x14ac:dyDescent="0.35">
      <c r="E376" s="4"/>
    </row>
    <row r="377" spans="5:5" s="6" customFormat="1" ht="18" customHeight="1" x14ac:dyDescent="0.35">
      <c r="E377" s="4"/>
    </row>
    <row r="378" spans="5:5" s="6" customFormat="1" ht="18" customHeight="1" x14ac:dyDescent="0.35">
      <c r="E378" s="4"/>
    </row>
    <row r="379" spans="5:5" s="6" customFormat="1" ht="18" customHeight="1" x14ac:dyDescent="0.35">
      <c r="E379" s="4"/>
    </row>
    <row r="380" spans="5:5" s="6" customFormat="1" ht="18" customHeight="1" x14ac:dyDescent="0.35">
      <c r="E380" s="4"/>
    </row>
    <row r="381" spans="5:5" s="6" customFormat="1" ht="18" customHeight="1" x14ac:dyDescent="0.35">
      <c r="E381" s="4"/>
    </row>
    <row r="382" spans="5:5" s="6" customFormat="1" ht="18" customHeight="1" x14ac:dyDescent="0.35">
      <c r="E382" s="4"/>
    </row>
    <row r="383" spans="5:5" s="6" customFormat="1" ht="18" customHeight="1" x14ac:dyDescent="0.35">
      <c r="E383" s="4"/>
    </row>
    <row r="384" spans="5:5" s="6" customFormat="1" ht="18" customHeight="1" x14ac:dyDescent="0.35">
      <c r="E384" s="4"/>
    </row>
    <row r="385" spans="5:5" s="6" customFormat="1" ht="18" customHeight="1" x14ac:dyDescent="0.35">
      <c r="E385" s="4"/>
    </row>
    <row r="386" spans="5:5" s="6" customFormat="1" ht="18" customHeight="1" x14ac:dyDescent="0.35">
      <c r="E386" s="4"/>
    </row>
    <row r="387" spans="5:5" s="6" customFormat="1" ht="18" customHeight="1" x14ac:dyDescent="0.35">
      <c r="E387" s="4"/>
    </row>
    <row r="388" spans="5:5" s="6" customFormat="1" ht="18" customHeight="1" x14ac:dyDescent="0.35">
      <c r="E388" s="4"/>
    </row>
    <row r="389" spans="5:5" s="6" customFormat="1" ht="18" customHeight="1" x14ac:dyDescent="0.35">
      <c r="E389" s="4"/>
    </row>
    <row r="390" spans="5:5" s="6" customFormat="1" ht="18" customHeight="1" x14ac:dyDescent="0.35">
      <c r="E390" s="4"/>
    </row>
    <row r="391" spans="5:5" s="6" customFormat="1" ht="18" customHeight="1" x14ac:dyDescent="0.35">
      <c r="E391" s="4"/>
    </row>
    <row r="392" spans="5:5" s="6" customFormat="1" ht="18" customHeight="1" x14ac:dyDescent="0.35">
      <c r="E392" s="4"/>
    </row>
    <row r="393" spans="5:5" s="6" customFormat="1" ht="18" customHeight="1" x14ac:dyDescent="0.35">
      <c r="E393" s="4"/>
    </row>
    <row r="394" spans="5:5" s="6" customFormat="1" ht="18" customHeight="1" x14ac:dyDescent="0.35">
      <c r="E394" s="4"/>
    </row>
    <row r="395" spans="5:5" s="6" customFormat="1" ht="18" customHeight="1" x14ac:dyDescent="0.35">
      <c r="E395" s="4"/>
    </row>
    <row r="396" spans="5:5" s="6" customFormat="1" ht="18" customHeight="1" x14ac:dyDescent="0.35">
      <c r="E396" s="4"/>
    </row>
    <row r="397" spans="5:5" s="6" customFormat="1" ht="18" customHeight="1" x14ac:dyDescent="0.35">
      <c r="E397" s="4"/>
    </row>
    <row r="398" spans="5:5" s="6" customFormat="1" ht="18" customHeight="1" x14ac:dyDescent="0.35">
      <c r="E398" s="4"/>
    </row>
    <row r="399" spans="5:5" s="6" customFormat="1" ht="18" customHeight="1" x14ac:dyDescent="0.35">
      <c r="E399" s="4"/>
    </row>
    <row r="400" spans="5:5" s="6" customFormat="1" ht="18" customHeight="1" x14ac:dyDescent="0.35">
      <c r="E400" s="4"/>
    </row>
    <row r="401" spans="5:5" s="6" customFormat="1" ht="18" customHeight="1" x14ac:dyDescent="0.35">
      <c r="E401" s="4"/>
    </row>
    <row r="402" spans="5:5" s="6" customFormat="1" ht="18" customHeight="1" x14ac:dyDescent="0.35">
      <c r="E402" s="4"/>
    </row>
    <row r="403" spans="5:5" s="6" customFormat="1" ht="18" customHeight="1" x14ac:dyDescent="0.35">
      <c r="E403" s="4"/>
    </row>
    <row r="404" spans="5:5" s="6" customFormat="1" ht="18" customHeight="1" x14ac:dyDescent="0.35">
      <c r="E404" s="4"/>
    </row>
    <row r="405" spans="5:5" s="6" customFormat="1" ht="18" customHeight="1" x14ac:dyDescent="0.35">
      <c r="E405" s="4"/>
    </row>
    <row r="406" spans="5:5" s="6" customFormat="1" ht="18" customHeight="1" x14ac:dyDescent="0.35">
      <c r="E406" s="4"/>
    </row>
    <row r="407" spans="5:5" s="6" customFormat="1" ht="18" customHeight="1" x14ac:dyDescent="0.35">
      <c r="E407" s="4"/>
    </row>
    <row r="408" spans="5:5" s="6" customFormat="1" ht="18" customHeight="1" x14ac:dyDescent="0.35">
      <c r="E408" s="4"/>
    </row>
    <row r="409" spans="5:5" s="6" customFormat="1" ht="18" customHeight="1" x14ac:dyDescent="0.35">
      <c r="E409" s="4"/>
    </row>
    <row r="410" spans="5:5" s="6" customFormat="1" ht="18" customHeight="1" x14ac:dyDescent="0.35">
      <c r="E410" s="4"/>
    </row>
    <row r="411" spans="5:5" s="6" customFormat="1" ht="18" customHeight="1" x14ac:dyDescent="0.35">
      <c r="E411" s="4"/>
    </row>
    <row r="412" spans="5:5" s="6" customFormat="1" ht="18" customHeight="1" x14ac:dyDescent="0.35">
      <c r="E412" s="4"/>
    </row>
    <row r="413" spans="5:5" s="6" customFormat="1" ht="18" customHeight="1" x14ac:dyDescent="0.35">
      <c r="E413" s="4"/>
    </row>
    <row r="414" spans="5:5" s="6" customFormat="1" ht="18" customHeight="1" x14ac:dyDescent="0.35">
      <c r="E414" s="4"/>
    </row>
    <row r="415" spans="5:5" s="6" customFormat="1" ht="18" customHeight="1" x14ac:dyDescent="0.35">
      <c r="E415" s="4"/>
    </row>
    <row r="416" spans="5:5" s="6" customFormat="1" ht="18" customHeight="1" x14ac:dyDescent="0.35">
      <c r="E416" s="4"/>
    </row>
    <row r="417" spans="1:5" s="6" customFormat="1" ht="18" customHeight="1" x14ac:dyDescent="0.35">
      <c r="E417" s="4"/>
    </row>
    <row r="418" spans="1:5" s="6" customFormat="1" ht="18" customHeight="1" x14ac:dyDescent="0.35">
      <c r="E418" s="4"/>
    </row>
    <row r="419" spans="1:5" s="6" customFormat="1" ht="18" customHeight="1" x14ac:dyDescent="0.35">
      <c r="E419" s="4"/>
    </row>
    <row r="420" spans="1:5" s="6" customFormat="1" ht="18" customHeight="1" x14ac:dyDescent="0.35">
      <c r="E420" s="4"/>
    </row>
    <row r="421" spans="1:5" s="6" customFormat="1" ht="18" customHeight="1" x14ac:dyDescent="0.35">
      <c r="E421" s="4"/>
    </row>
    <row r="422" spans="1:5" s="6" customFormat="1" ht="18" customHeight="1" x14ac:dyDescent="0.35">
      <c r="E422" s="4"/>
    </row>
    <row r="423" spans="1:5" s="6" customFormat="1" ht="18" customHeight="1" x14ac:dyDescent="0.35">
      <c r="E423" s="4"/>
    </row>
    <row r="424" spans="1:5" s="6" customFormat="1" ht="18" customHeight="1" x14ac:dyDescent="0.35">
      <c r="E424" s="4"/>
    </row>
    <row r="425" spans="1:5" s="6" customFormat="1" ht="18" customHeight="1" x14ac:dyDescent="0.35">
      <c r="E425" s="4"/>
    </row>
    <row r="426" spans="1:5" s="6" customFormat="1" ht="18" customHeight="1" x14ac:dyDescent="0.35">
      <c r="E426" s="4"/>
    </row>
    <row r="427" spans="1:5" s="6" customFormat="1" ht="18" customHeight="1" x14ac:dyDescent="0.35">
      <c r="E427" s="4"/>
    </row>
    <row r="428" spans="1:5" s="6" customFormat="1" ht="18" customHeight="1" x14ac:dyDescent="0.35">
      <c r="E428" s="4"/>
    </row>
    <row r="429" spans="1:5" s="6" customFormat="1" ht="18" customHeight="1" x14ac:dyDescent="0.35">
      <c r="E429" s="4"/>
    </row>
    <row r="430" spans="1:5" s="6" customFormat="1" ht="18" customHeight="1" x14ac:dyDescent="0.35">
      <c r="E430" s="4"/>
    </row>
    <row r="431" spans="1:5" s="6" customFormat="1" ht="18" customHeight="1" x14ac:dyDescent="0.35">
      <c r="E431" s="4"/>
    </row>
    <row r="432" spans="1:5" s="6" customFormat="1" ht="18" customHeight="1" x14ac:dyDescent="0.35">
      <c r="A432" s="4"/>
      <c r="E432" s="4"/>
    </row>
    <row r="433" spans="1:5" s="6" customFormat="1" ht="18" customHeight="1" x14ac:dyDescent="0.35">
      <c r="A433" s="4"/>
      <c r="E433" s="4"/>
    </row>
    <row r="434" spans="1:5" s="6" customFormat="1" ht="18" customHeight="1" x14ac:dyDescent="0.35">
      <c r="A434" s="4"/>
      <c r="E434" s="4"/>
    </row>
    <row r="435" spans="1:5" s="6" customFormat="1" ht="18" customHeight="1" x14ac:dyDescent="0.35">
      <c r="A435" s="4"/>
      <c r="E435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5" val="17.17"/>
    </scenario>
  </scenarios>
  <pageMargins left="0.7" right="0.7" top="0.75" bottom="0.75" header="0.3" footer="0.3"/>
  <pageSetup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M396"/>
  <sheetViews>
    <sheetView showGridLines="0" tabSelected="1" workbookViewId="0"/>
  </sheetViews>
  <sheetFormatPr defaultRowHeight="15" customHeight="1" x14ac:dyDescent="0.25"/>
  <cols>
    <col min="1" max="1" width="5.33203125" style="1" customWidth="1"/>
    <col min="2" max="2" width="43.6640625" style="6" customWidth="1"/>
    <col min="3" max="3" width="13.33203125" style="6" customWidth="1"/>
    <col min="4" max="4" width="33" style="6" customWidth="1"/>
    <col min="5" max="5" width="46" style="6" customWidth="1"/>
    <col min="6" max="7" width="9.33203125" style="1" customWidth="1"/>
    <col min="8" max="8" width="14.1640625" style="1" customWidth="1"/>
    <col min="9" max="12" width="9.33203125" style="1" customWidth="1"/>
    <col min="13" max="13" width="10" style="1" bestFit="1" customWidth="1"/>
    <col min="14" max="16384" width="9.33203125" style="1"/>
  </cols>
  <sheetData>
    <row r="1" spans="2:5" ht="16.5" customHeight="1" x14ac:dyDescent="0.25"/>
    <row r="2" spans="2:5" ht="19.5" customHeight="1" x14ac:dyDescent="0.25">
      <c r="B2" s="60" t="str">
        <f>"Financial Model of " &amp; B4</f>
        <v>Financial Model of 68000 Sq. Ft. Noida Location Warehouse (Cold Storage)</v>
      </c>
      <c r="C2" s="15"/>
      <c r="D2" s="8"/>
      <c r="E2" s="8"/>
    </row>
    <row r="3" spans="2:5" ht="9" customHeight="1" x14ac:dyDescent="0.25"/>
    <row r="4" spans="2:5" ht="19.5" customHeight="1" x14ac:dyDescent="0.25">
      <c r="B4" s="7" t="s">
        <v>585</v>
      </c>
      <c r="C4" s="7" t="s">
        <v>207</v>
      </c>
      <c r="D4" s="7"/>
      <c r="E4" s="9"/>
    </row>
    <row r="6" spans="2:5" ht="18" customHeight="1" x14ac:dyDescent="0.25">
      <c r="B6" s="5" t="s">
        <v>20</v>
      </c>
      <c r="C6" s="5"/>
      <c r="D6" s="5"/>
      <c r="E6" s="5"/>
    </row>
    <row r="7" spans="2:5" ht="18" customHeight="1" x14ac:dyDescent="0.25">
      <c r="B7" s="12" t="s">
        <v>32</v>
      </c>
      <c r="C7" s="12"/>
      <c r="D7" s="12"/>
      <c r="E7" s="13" t="s">
        <v>33</v>
      </c>
    </row>
    <row r="8" spans="2:5" ht="18" customHeight="1" x14ac:dyDescent="0.25">
      <c r="B8" s="6" t="s">
        <v>35</v>
      </c>
      <c r="D8" s="6" t="s">
        <v>34</v>
      </c>
      <c r="E8" s="14">
        <v>45636</v>
      </c>
    </row>
    <row r="9" spans="2:5" ht="18" customHeight="1" x14ac:dyDescent="0.25">
      <c r="B9" s="6" t="s">
        <v>21</v>
      </c>
      <c r="D9" s="6" t="s">
        <v>24</v>
      </c>
      <c r="E9" s="14">
        <f>EOMONTH(E8,2)</f>
        <v>45716</v>
      </c>
    </row>
    <row r="10" spans="2:5" ht="18" customHeight="1" x14ac:dyDescent="0.25">
      <c r="B10" s="6" t="s">
        <v>0</v>
      </c>
      <c r="D10" s="6" t="s">
        <v>25</v>
      </c>
      <c r="E10" s="16">
        <v>9</v>
      </c>
    </row>
    <row r="11" spans="2:5" ht="18" customHeight="1" x14ac:dyDescent="0.25">
      <c r="B11" s="6" t="s">
        <v>26</v>
      </c>
      <c r="D11" s="6" t="s">
        <v>27</v>
      </c>
      <c r="E11" s="14">
        <f>EOMONTH(E9,E10)</f>
        <v>45991</v>
      </c>
    </row>
    <row r="12" spans="2:5" ht="18" customHeight="1" x14ac:dyDescent="0.25">
      <c r="B12" s="6" t="s">
        <v>2</v>
      </c>
      <c r="D12" s="6" t="s">
        <v>28</v>
      </c>
      <c r="E12" s="14">
        <f>E11+1</f>
        <v>45992</v>
      </c>
    </row>
    <row r="13" spans="2:5" ht="18" customHeight="1" x14ac:dyDescent="0.25">
      <c r="B13" s="6" t="s">
        <v>36</v>
      </c>
      <c r="D13" s="6" t="s">
        <v>37</v>
      </c>
      <c r="E13" s="159">
        <v>10</v>
      </c>
    </row>
    <row r="14" spans="2:5" ht="18" customHeight="1" x14ac:dyDescent="0.25">
      <c r="B14" s="6" t="s">
        <v>29</v>
      </c>
      <c r="D14" s="6" t="s">
        <v>30</v>
      </c>
      <c r="E14" s="14">
        <f>EOMONTH(E9,E13*12+1)</f>
        <v>49399</v>
      </c>
    </row>
    <row r="15" spans="2:5" ht="18" customHeight="1" x14ac:dyDescent="0.25">
      <c r="B15" s="1"/>
      <c r="C15" s="1"/>
      <c r="D15" s="1"/>
      <c r="E15" s="1"/>
    </row>
    <row r="16" spans="2:5" ht="18" customHeight="1" x14ac:dyDescent="0.25">
      <c r="B16" s="57" t="s">
        <v>66</v>
      </c>
      <c r="D16" s="142">
        <v>24</v>
      </c>
      <c r="E16" s="142" t="s">
        <v>67</v>
      </c>
    </row>
    <row r="17" spans="2:5" ht="18" customHeight="1" x14ac:dyDescent="0.25">
      <c r="B17" s="57" t="s">
        <v>64</v>
      </c>
      <c r="D17" s="142">
        <v>365</v>
      </c>
      <c r="E17" s="142" t="s">
        <v>3</v>
      </c>
    </row>
    <row r="18" spans="2:5" ht="18" customHeight="1" x14ac:dyDescent="0.25">
      <c r="B18" s="57" t="s">
        <v>65</v>
      </c>
      <c r="D18" s="142">
        <f>D17</f>
        <v>365</v>
      </c>
      <c r="E18" s="142" t="str">
        <f>E17</f>
        <v>Days</v>
      </c>
    </row>
    <row r="19" spans="2:5" ht="18" customHeight="1" x14ac:dyDescent="0.25">
      <c r="B19" s="1" t="s">
        <v>450</v>
      </c>
      <c r="C19" s="1"/>
      <c r="D19" s="142">
        <v>12</v>
      </c>
      <c r="E19" s="142" t="s">
        <v>451</v>
      </c>
    </row>
    <row r="20" spans="2:5" ht="18" customHeight="1" x14ac:dyDescent="0.25">
      <c r="B20" s="1"/>
      <c r="C20" s="1"/>
      <c r="D20" s="1"/>
      <c r="E20" s="1"/>
    </row>
    <row r="21" spans="2:5" ht="18" customHeight="1" x14ac:dyDescent="0.25">
      <c r="B21" s="5" t="s">
        <v>38</v>
      </c>
      <c r="C21" s="5"/>
      <c r="D21" s="5"/>
      <c r="E21" s="5"/>
    </row>
    <row r="22" spans="2:5" ht="18" customHeight="1" x14ac:dyDescent="0.25">
      <c r="B22" s="12" t="s">
        <v>32</v>
      </c>
      <c r="C22" s="12"/>
      <c r="D22" s="13" t="s">
        <v>62</v>
      </c>
      <c r="E22" s="13" t="s">
        <v>63</v>
      </c>
    </row>
    <row r="23" spans="2:5" ht="30" x14ac:dyDescent="0.25">
      <c r="B23" s="57" t="s">
        <v>262</v>
      </c>
      <c r="D23" s="142">
        <v>68000</v>
      </c>
      <c r="E23" s="142" t="s">
        <v>261</v>
      </c>
    </row>
    <row r="24" spans="2:5" ht="18" customHeight="1" x14ac:dyDescent="0.25">
      <c r="B24" s="57" t="s">
        <v>263</v>
      </c>
      <c r="D24" s="142">
        <v>25</v>
      </c>
      <c r="E24" s="142" t="s">
        <v>264</v>
      </c>
    </row>
    <row r="25" spans="2:5" ht="18" customHeight="1" x14ac:dyDescent="0.25">
      <c r="B25" s="57" t="s">
        <v>284</v>
      </c>
      <c r="D25" s="142">
        <f>D23*D24</f>
        <v>1700000</v>
      </c>
      <c r="E25" s="142" t="s">
        <v>285</v>
      </c>
    </row>
    <row r="26" spans="2:5" ht="18" customHeight="1" x14ac:dyDescent="0.25">
      <c r="B26" s="57" t="s">
        <v>267</v>
      </c>
      <c r="D26" s="143">
        <v>0.05</v>
      </c>
      <c r="E26" s="142" t="s">
        <v>575</v>
      </c>
    </row>
    <row r="27" spans="2:5" ht="30" x14ac:dyDescent="0.25">
      <c r="B27" s="57" t="s">
        <v>265</v>
      </c>
      <c r="D27" s="143">
        <v>0.04</v>
      </c>
      <c r="E27" s="142" t="s">
        <v>4</v>
      </c>
    </row>
    <row r="28" spans="2:5" ht="18" customHeight="1" x14ac:dyDescent="0.25">
      <c r="B28" s="57" t="s">
        <v>266</v>
      </c>
      <c r="D28" s="142">
        <v>7</v>
      </c>
      <c r="E28" s="142" t="s">
        <v>12</v>
      </c>
    </row>
    <row r="29" spans="2:5" ht="30" x14ac:dyDescent="0.25">
      <c r="B29" s="57" t="s">
        <v>268</v>
      </c>
      <c r="D29" s="142">
        <v>5000</v>
      </c>
      <c r="E29" s="142" t="s">
        <v>269</v>
      </c>
    </row>
    <row r="30" spans="2:5" ht="18" customHeight="1" x14ac:dyDescent="0.25">
      <c r="B30" s="57" t="s">
        <v>270</v>
      </c>
      <c r="D30" s="142">
        <v>30</v>
      </c>
      <c r="E30" s="142" t="s">
        <v>271</v>
      </c>
    </row>
    <row r="31" spans="2:5" ht="30" x14ac:dyDescent="0.25">
      <c r="B31" s="57" t="s">
        <v>283</v>
      </c>
      <c r="D31" s="142">
        <v>5000</v>
      </c>
      <c r="E31" s="142" t="s">
        <v>282</v>
      </c>
    </row>
    <row r="32" spans="2:5" ht="18" customHeight="1" x14ac:dyDescent="0.25">
      <c r="B32" s="57"/>
      <c r="D32" s="142"/>
      <c r="E32" s="142"/>
    </row>
    <row r="33" spans="2:6" ht="18" customHeight="1" x14ac:dyDescent="0.25">
      <c r="B33" s="12" t="s">
        <v>373</v>
      </c>
      <c r="C33" s="12"/>
      <c r="D33" s="13"/>
      <c r="E33" s="13"/>
    </row>
    <row r="34" spans="2:6" ht="18" customHeight="1" x14ac:dyDescent="0.25">
      <c r="B34" s="57" t="s">
        <v>272</v>
      </c>
      <c r="D34" s="142">
        <v>150</v>
      </c>
      <c r="E34" s="142" t="s">
        <v>271</v>
      </c>
    </row>
    <row r="35" spans="2:6" ht="22.5" customHeight="1" x14ac:dyDescent="0.25">
      <c r="B35" s="57" t="s">
        <v>273</v>
      </c>
      <c r="D35" s="142">
        <v>20000</v>
      </c>
      <c r="E35" s="160" t="s">
        <v>274</v>
      </c>
    </row>
    <row r="36" spans="2:6" x14ac:dyDescent="0.25">
      <c r="B36" s="57" t="s">
        <v>275</v>
      </c>
      <c r="D36" s="142">
        <v>17000</v>
      </c>
      <c r="E36" s="160" t="s">
        <v>274</v>
      </c>
    </row>
    <row r="37" spans="2:6" ht="18" customHeight="1" x14ac:dyDescent="0.25">
      <c r="B37" s="57" t="s">
        <v>277</v>
      </c>
      <c r="D37" s="29">
        <v>0.08</v>
      </c>
      <c r="E37" s="142" t="s">
        <v>276</v>
      </c>
    </row>
    <row r="38" spans="2:6" ht="18" customHeight="1" x14ac:dyDescent="0.25">
      <c r="B38" s="57" t="s">
        <v>281</v>
      </c>
      <c r="D38" s="122">
        <v>7.4999999999999997E-2</v>
      </c>
      <c r="E38" s="142"/>
    </row>
    <row r="39" spans="2:6" ht="18" customHeight="1" x14ac:dyDescent="0.25">
      <c r="B39" s="57"/>
      <c r="D39" s="29"/>
      <c r="E39" s="142"/>
    </row>
    <row r="40" spans="2:6" ht="18" customHeight="1" x14ac:dyDescent="0.25">
      <c r="B40" s="57" t="s">
        <v>278</v>
      </c>
      <c r="D40" s="122">
        <v>1.4999999999999999E-2</v>
      </c>
      <c r="E40" s="142" t="s">
        <v>279</v>
      </c>
      <c r="F40" s="142" t="s">
        <v>558</v>
      </c>
    </row>
    <row r="41" spans="2:6" ht="18" customHeight="1" x14ac:dyDescent="0.25">
      <c r="B41" s="57" t="s">
        <v>358</v>
      </c>
      <c r="D41" s="29">
        <v>0.05</v>
      </c>
      <c r="E41" s="142"/>
    </row>
    <row r="42" spans="2:6" ht="18" customHeight="1" x14ac:dyDescent="0.25">
      <c r="B42" s="57" t="s">
        <v>155</v>
      </c>
      <c r="D42" s="122">
        <v>1.4999999999999999E-2</v>
      </c>
      <c r="E42" s="142" t="s">
        <v>280</v>
      </c>
    </row>
    <row r="43" spans="2:6" ht="18" customHeight="1" x14ac:dyDescent="0.25">
      <c r="B43" s="57"/>
      <c r="D43" s="142"/>
      <c r="E43" s="142"/>
    </row>
    <row r="44" spans="2:6" ht="18" customHeight="1" x14ac:dyDescent="0.25">
      <c r="B44" s="12" t="s">
        <v>442</v>
      </c>
      <c r="C44" s="12"/>
      <c r="D44" s="13"/>
      <c r="E44" s="13"/>
    </row>
    <row r="45" spans="2:6" ht="18" customHeight="1" x14ac:dyDescent="0.25">
      <c r="B45" s="57" t="s">
        <v>443</v>
      </c>
      <c r="D45" s="142">
        <v>1.2</v>
      </c>
      <c r="E45" s="142" t="s">
        <v>444</v>
      </c>
    </row>
    <row r="46" spans="2:6" ht="18" customHeight="1" x14ac:dyDescent="0.25">
      <c r="B46" s="57" t="s">
        <v>330</v>
      </c>
      <c r="D46" s="142">
        <f>D61</f>
        <v>2730</v>
      </c>
      <c r="E46" s="142" t="s">
        <v>328</v>
      </c>
    </row>
    <row r="47" spans="2:6" ht="18" customHeight="1" x14ac:dyDescent="0.25">
      <c r="B47" s="57" t="s">
        <v>445</v>
      </c>
      <c r="D47" s="142">
        <f>D45*D46</f>
        <v>3276</v>
      </c>
      <c r="E47" s="142" t="s">
        <v>444</v>
      </c>
    </row>
    <row r="48" spans="2:6" ht="18" customHeight="1" x14ac:dyDescent="0.25">
      <c r="B48" s="57"/>
      <c r="D48" s="142"/>
      <c r="E48" s="142"/>
    </row>
    <row r="49" spans="2:6" ht="18" customHeight="1" x14ac:dyDescent="0.25">
      <c r="B49" s="57" t="s">
        <v>446</v>
      </c>
      <c r="D49" s="142">
        <v>400</v>
      </c>
      <c r="E49" s="142" t="s">
        <v>285</v>
      </c>
    </row>
    <row r="50" spans="2:6" ht="18" customHeight="1" x14ac:dyDescent="0.25">
      <c r="B50" s="57" t="s">
        <v>447</v>
      </c>
      <c r="D50" s="142">
        <v>470</v>
      </c>
      <c r="E50" s="142" t="s">
        <v>448</v>
      </c>
    </row>
    <row r="51" spans="2:6" ht="18" customHeight="1" x14ac:dyDescent="0.25">
      <c r="B51" s="57" t="s">
        <v>449</v>
      </c>
      <c r="D51" s="142">
        <f>D49*D50*D19</f>
        <v>2256000</v>
      </c>
      <c r="E51" s="142" t="s">
        <v>285</v>
      </c>
    </row>
    <row r="52" spans="2:6" ht="18" customHeight="1" x14ac:dyDescent="0.25">
      <c r="B52" s="57" t="s">
        <v>452</v>
      </c>
      <c r="D52" s="142">
        <v>8.1199999999999992</v>
      </c>
      <c r="E52" s="142" t="s">
        <v>453</v>
      </c>
    </row>
    <row r="53" spans="2:6" ht="18" customHeight="1" x14ac:dyDescent="0.25">
      <c r="B53" s="57" t="s">
        <v>456</v>
      </c>
      <c r="D53" s="142">
        <f>D47*D18</f>
        <v>1195740</v>
      </c>
      <c r="E53" s="142" t="s">
        <v>444</v>
      </c>
    </row>
    <row r="54" spans="2:6" ht="18" customHeight="1" x14ac:dyDescent="0.25">
      <c r="B54" s="57" t="s">
        <v>454</v>
      </c>
      <c r="D54" s="142">
        <f>D53*D52</f>
        <v>9709408.7999999989</v>
      </c>
      <c r="E54" s="142" t="s">
        <v>285</v>
      </c>
      <c r="F54" s="264">
        <f>D54/10^7</f>
        <v>0.9709408799999999</v>
      </c>
    </row>
    <row r="55" spans="2:6" ht="18" customHeight="1" x14ac:dyDescent="0.25">
      <c r="B55" s="57" t="s">
        <v>455</v>
      </c>
      <c r="D55" s="142">
        <f>D51+D54</f>
        <v>11965408.799999999</v>
      </c>
      <c r="E55" s="142" t="s">
        <v>285</v>
      </c>
      <c r="F55" s="264">
        <f>D55/10^7</f>
        <v>1.1965408799999999</v>
      </c>
    </row>
    <row r="56" spans="2:6" ht="18" customHeight="1" x14ac:dyDescent="0.25">
      <c r="B56" s="57" t="s">
        <v>335</v>
      </c>
      <c r="D56" s="29">
        <v>0.05</v>
      </c>
      <c r="E56" s="142"/>
    </row>
    <row r="57" spans="2:6" ht="18" customHeight="1" x14ac:dyDescent="0.25">
      <c r="B57" s="57" t="s">
        <v>336</v>
      </c>
      <c r="D57" s="29">
        <v>0.04</v>
      </c>
      <c r="E57" s="142"/>
    </row>
    <row r="58" spans="2:6" ht="18" customHeight="1" x14ac:dyDescent="0.25">
      <c r="B58" s="57"/>
      <c r="D58" s="142"/>
      <c r="E58" s="142"/>
    </row>
    <row r="59" spans="2:6" ht="30" x14ac:dyDescent="0.25">
      <c r="B59" s="208" t="s">
        <v>323</v>
      </c>
      <c r="C59" s="209"/>
      <c r="D59" s="210"/>
      <c r="E59" s="210"/>
    </row>
    <row r="60" spans="2:6" ht="18" customHeight="1" x14ac:dyDescent="0.25">
      <c r="B60" s="205" t="s">
        <v>325</v>
      </c>
      <c r="C60" s="206"/>
      <c r="D60" s="207"/>
      <c r="E60" s="207"/>
    </row>
    <row r="61" spans="2:6" ht="18" customHeight="1" x14ac:dyDescent="0.25">
      <c r="B61" s="57" t="s">
        <v>321</v>
      </c>
      <c r="D61" s="142">
        <v>2730</v>
      </c>
      <c r="E61" s="142" t="s">
        <v>328</v>
      </c>
    </row>
    <row r="62" spans="2:6" ht="18" customHeight="1" x14ac:dyDescent="0.25">
      <c r="B62" s="57" t="s">
        <v>327</v>
      </c>
      <c r="D62" s="142">
        <v>1053</v>
      </c>
      <c r="E62" s="142" t="s">
        <v>329</v>
      </c>
    </row>
    <row r="63" spans="2:6" ht="18" customHeight="1" x14ac:dyDescent="0.25">
      <c r="B63" s="205" t="s">
        <v>326</v>
      </c>
      <c r="C63" s="206"/>
      <c r="D63" s="207"/>
      <c r="E63" s="207"/>
    </row>
    <row r="64" spans="2:6" ht="18" customHeight="1" x14ac:dyDescent="0.25">
      <c r="B64" s="57" t="s">
        <v>316</v>
      </c>
      <c r="D64" s="142">
        <v>0</v>
      </c>
      <c r="E64" s="142" t="s">
        <v>326</v>
      </c>
    </row>
    <row r="65" spans="2:5" ht="18" customHeight="1" x14ac:dyDescent="0.25">
      <c r="B65" s="57"/>
      <c r="D65" s="142"/>
      <c r="E65" s="142"/>
    </row>
    <row r="66" spans="2:5" ht="18" customHeight="1" x14ac:dyDescent="0.25">
      <c r="B66" s="57" t="s">
        <v>344</v>
      </c>
      <c r="D66" s="130">
        <f>'TPC and MoF'!D14</f>
        <v>0.85000000000000009</v>
      </c>
      <c r="E66" s="142" t="s">
        <v>59</v>
      </c>
    </row>
    <row r="67" spans="2:5" ht="18" customHeight="1" x14ac:dyDescent="0.25">
      <c r="B67" s="57" t="s">
        <v>345</v>
      </c>
      <c r="D67" s="29">
        <v>0.11</v>
      </c>
      <c r="E67" s="142" t="s">
        <v>346</v>
      </c>
    </row>
    <row r="68" spans="2:5" ht="18" customHeight="1" x14ac:dyDescent="0.25">
      <c r="B68" s="57"/>
      <c r="D68" s="142"/>
      <c r="E68" s="142"/>
    </row>
    <row r="69" spans="2:5" ht="18" customHeight="1" x14ac:dyDescent="0.25">
      <c r="B69" s="213" t="s">
        <v>260</v>
      </c>
      <c r="D69" s="142"/>
      <c r="E69" s="142"/>
    </row>
    <row r="70" spans="2:5" ht="18" customHeight="1" x14ac:dyDescent="0.25">
      <c r="B70" s="12" t="s">
        <v>260</v>
      </c>
      <c r="C70" s="12"/>
      <c r="D70" s="12"/>
      <c r="E70" s="12"/>
    </row>
    <row r="71" spans="2:5" ht="18" customHeight="1" x14ac:dyDescent="0.25">
      <c r="B71" s="4" t="s">
        <v>365</v>
      </c>
      <c r="C71" s="4"/>
      <c r="D71" s="34">
        <v>0.22</v>
      </c>
      <c r="E71" s="29" t="s">
        <v>8</v>
      </c>
    </row>
    <row r="72" spans="2:5" ht="18" customHeight="1" x14ac:dyDescent="0.25">
      <c r="B72" s="4" t="s">
        <v>366</v>
      </c>
      <c r="C72" s="4"/>
      <c r="D72" s="34">
        <v>0.1</v>
      </c>
      <c r="E72" s="29" t="s">
        <v>8</v>
      </c>
    </row>
    <row r="73" spans="2:5" ht="18" customHeight="1" x14ac:dyDescent="0.25">
      <c r="B73" s="4" t="s">
        <v>367</v>
      </c>
      <c r="C73" s="4"/>
      <c r="D73" s="34">
        <v>0.04</v>
      </c>
      <c r="E73" s="29" t="s">
        <v>8</v>
      </c>
    </row>
    <row r="74" spans="2:5" ht="18" customHeight="1" x14ac:dyDescent="0.25">
      <c r="B74" s="83" t="s">
        <v>368</v>
      </c>
      <c r="C74" s="83"/>
      <c r="D74" s="148">
        <f>D71*(1+D72)*(1+D73)</f>
        <v>0.25168000000000001</v>
      </c>
      <c r="E74" s="214" t="s">
        <v>8</v>
      </c>
    </row>
    <row r="75" spans="2:5" ht="18" customHeight="1" x14ac:dyDescent="0.25">
      <c r="B75" s="57"/>
      <c r="D75" s="142"/>
      <c r="E75" s="142"/>
    </row>
    <row r="76" spans="2:5" ht="18" customHeight="1" x14ac:dyDescent="0.25">
      <c r="B76" s="12" t="s">
        <v>547</v>
      </c>
      <c r="C76" s="12"/>
      <c r="D76" s="12"/>
      <c r="E76" s="12"/>
    </row>
    <row r="77" spans="2:5" ht="18" customHeight="1" x14ac:dyDescent="0.25">
      <c r="B77" s="4" t="s">
        <v>365</v>
      </c>
      <c r="C77" s="4"/>
      <c r="D77" s="34">
        <v>0.15</v>
      </c>
      <c r="E77" s="29" t="s">
        <v>8</v>
      </c>
    </row>
    <row r="78" spans="2:5" ht="18" customHeight="1" x14ac:dyDescent="0.25">
      <c r="B78" s="4" t="s">
        <v>366</v>
      </c>
      <c r="C78" s="4"/>
      <c r="D78" s="34">
        <v>0.1</v>
      </c>
      <c r="E78" s="29" t="s">
        <v>8</v>
      </c>
    </row>
    <row r="79" spans="2:5" ht="18" customHeight="1" x14ac:dyDescent="0.25">
      <c r="B79" s="4" t="s">
        <v>367</v>
      </c>
      <c r="C79" s="4"/>
      <c r="D79" s="34">
        <v>0.04</v>
      </c>
      <c r="E79" s="29" t="s">
        <v>8</v>
      </c>
    </row>
    <row r="80" spans="2:5" ht="18" customHeight="1" x14ac:dyDescent="0.25">
      <c r="B80" s="83" t="s">
        <v>368</v>
      </c>
      <c r="C80" s="83"/>
      <c r="D80" s="148">
        <f>D77*(1+D78)*(1+D79)</f>
        <v>0.1716</v>
      </c>
      <c r="E80" s="214" t="s">
        <v>8</v>
      </c>
    </row>
    <row r="81" spans="2:13" ht="18" customHeight="1" x14ac:dyDescent="0.25">
      <c r="B81" s="57"/>
      <c r="D81" s="142"/>
      <c r="E81" s="142"/>
    </row>
    <row r="82" spans="2:13" ht="18" customHeight="1" x14ac:dyDescent="0.25">
      <c r="B82" s="12" t="s">
        <v>6</v>
      </c>
      <c r="C82" s="12"/>
      <c r="D82" s="12"/>
      <c r="E82" s="12"/>
    </row>
    <row r="83" spans="2:13" ht="18" customHeight="1" x14ac:dyDescent="0.25">
      <c r="B83" s="6" t="s">
        <v>185</v>
      </c>
      <c r="D83" s="142">
        <v>45</v>
      </c>
      <c r="E83" s="142" t="s">
        <v>3</v>
      </c>
    </row>
    <row r="84" spans="2:13" ht="18" customHeight="1" x14ac:dyDescent="0.25">
      <c r="B84" s="6" t="s">
        <v>374</v>
      </c>
      <c r="D84" s="142">
        <v>30</v>
      </c>
      <c r="E84" s="142" t="s">
        <v>3</v>
      </c>
    </row>
    <row r="85" spans="2:13" ht="18" customHeight="1" x14ac:dyDescent="0.25"/>
    <row r="86" spans="2:13" ht="18" customHeight="1" x14ac:dyDescent="0.25">
      <c r="B86" s="12" t="s">
        <v>68</v>
      </c>
      <c r="C86" s="12"/>
      <c r="D86" s="12"/>
      <c r="E86" s="12"/>
    </row>
    <row r="87" spans="2:13" ht="18" customHeight="1" x14ac:dyDescent="0.25">
      <c r="B87" s="6" t="s">
        <v>7</v>
      </c>
      <c r="D87" s="29">
        <v>0.25</v>
      </c>
      <c r="E87" s="29" t="s">
        <v>8</v>
      </c>
    </row>
    <row r="88" spans="2:13" ht="18" customHeight="1" x14ac:dyDescent="0.25">
      <c r="B88" s="6" t="s">
        <v>9</v>
      </c>
      <c r="D88" s="122">
        <v>8.5000000000000006E-2</v>
      </c>
      <c r="E88" s="29" t="s">
        <v>8</v>
      </c>
    </row>
    <row r="89" spans="2:13" ht="18" customHeight="1" x14ac:dyDescent="0.25">
      <c r="B89" s="6" t="s">
        <v>10</v>
      </c>
      <c r="D89" s="122">
        <v>8.5000000000000006E-2</v>
      </c>
      <c r="E89" s="29" t="s">
        <v>8</v>
      </c>
      <c r="M89" s="158"/>
    </row>
    <row r="90" spans="2:13" ht="18" customHeight="1" x14ac:dyDescent="0.25">
      <c r="B90" s="6" t="s">
        <v>11</v>
      </c>
      <c r="D90" s="130">
        <f>8+(3/12)</f>
        <v>8.25</v>
      </c>
      <c r="E90" s="29" t="s">
        <v>12</v>
      </c>
    </row>
    <row r="91" spans="2:13" ht="18" customHeight="1" x14ac:dyDescent="0.25">
      <c r="B91" s="6" t="s">
        <v>13</v>
      </c>
      <c r="D91" s="130">
        <v>3</v>
      </c>
      <c r="E91" s="29" t="s">
        <v>1</v>
      </c>
    </row>
    <row r="92" spans="2:13" ht="18" customHeight="1" x14ac:dyDescent="0.25">
      <c r="B92" s="6" t="s">
        <v>14</v>
      </c>
      <c r="D92" s="130">
        <v>12</v>
      </c>
      <c r="E92" s="29" t="s">
        <v>1</v>
      </c>
    </row>
    <row r="93" spans="2:13" ht="18" customHeight="1" x14ac:dyDescent="0.25"/>
    <row r="94" spans="2:13" ht="18" customHeight="1" x14ac:dyDescent="0.25">
      <c r="B94" s="12" t="s">
        <v>259</v>
      </c>
      <c r="C94" s="12"/>
      <c r="D94" s="12"/>
      <c r="E94" s="12"/>
    </row>
    <row r="95" spans="2:13" ht="18" customHeight="1" x14ac:dyDescent="0.25">
      <c r="B95" s="6" t="s">
        <v>47</v>
      </c>
      <c r="D95" s="29">
        <v>0.75</v>
      </c>
    </row>
    <row r="96" spans="2:13" ht="18" customHeight="1" x14ac:dyDescent="0.25">
      <c r="B96" s="6" t="s">
        <v>46</v>
      </c>
      <c r="D96" s="29">
        <v>0.25</v>
      </c>
    </row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</sheetData>
  <scenarios current="4" show="0" sqref="C136 C137 C138 C139">
    <scenario name="10% Decrease in Utilisation" locked="1" count="1" user="Gaurav Kumar" comment="Created by Gaurav Kumar on 18-04-2024_x000a_Modified by Gaurav Kumar on 18-04-2024">
      <inputCells r="D76" undone="1" val="0.6"/>
    </scenario>
    <scenario name="5% decrease in selling price" locked="1" count="3" user="Gaurav Kumar" comment="Created by Gaurav Kumar on 18-04-2024">
      <inputCells r="D95" undone="1" val="1475"/>
      <inputCells r="D94" undone="1" val="22800"/>
      <inputCells r="D92" undone="1" val="50.27"/>
    </scenario>
    <scenario name="5% increase inraw material and fuel" locked="1" count="2" user="Gaurav Kumar" comment="Created by Gaurav Kumar on 18-04-2024">
      <inputCells r="D154" undone="1" val="4725"/>
      <inputCells r="D101" undone="1" val="19425"/>
    </scenario>
    <scenario name="2% increase in interest rate" locked="1" count="1" user="Gaurav Kumar" comment="Created by Gaurav Kumar on 18-04-2024">
      <inputCells r="D172" undone="1" val="0.11"/>
    </scenario>
    <scenario name="Change to FCI surplus rice" locked="1" count="1" user="Gaurav Kumar" comment="Created by Gaurav Kumar on 18-04-2024">
      <inputCells r="D92" undone="1" val="56.87"/>
    </scenario>
  </scenarios>
  <dataValidations count="2">
    <dataValidation type="list" allowBlank="1" showInputMessage="1" showErrorMessage="1" sqref="D88:D89" xr:uid="{00000000-0002-0000-0200-000000000000}">
      <formula1>"8.50%,9%,9.50%"</formula1>
    </dataValidation>
    <dataValidation type="list" allowBlank="1" showInputMessage="1" showErrorMessage="1" sqref="D40 D42" xr:uid="{00000000-0002-0000-0200-000001000000}">
      <formula1>"1.5%,2.5%,3%"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436"/>
  <sheetViews>
    <sheetView workbookViewId="0">
      <selection activeCell="H14" sqref="H14"/>
    </sheetView>
  </sheetViews>
  <sheetFormatPr defaultRowHeight="15" customHeight="1" x14ac:dyDescent="0.25"/>
  <cols>
    <col min="1" max="1" width="3.83203125" style="1" customWidth="1"/>
    <col min="2" max="2" width="48.1640625" style="4" customWidth="1"/>
    <col min="3" max="4" width="12.83203125" style="10" customWidth="1"/>
    <col min="5" max="5" width="15" style="10" customWidth="1"/>
    <col min="6" max="6" width="11.1640625" style="10" customWidth="1"/>
    <col min="7" max="19" width="12.83203125" style="10" customWidth="1"/>
    <col min="20" max="16384" width="9.33203125" style="1"/>
  </cols>
  <sheetData>
    <row r="1" spans="2:19" ht="15.75" customHeight="1" x14ac:dyDescent="0.25"/>
    <row r="2" spans="2:19" ht="18" customHeight="1" x14ac:dyDescent="0.2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9" ht="9.75" customHeight="1" x14ac:dyDescent="0.25">
      <c r="Q3" s="43"/>
    </row>
    <row r="4" spans="2:19" ht="18" customHeight="1" x14ac:dyDescent="0.25">
      <c r="B4" s="2" t="s">
        <v>31</v>
      </c>
      <c r="C4" s="61"/>
      <c r="D4" s="27" t="s">
        <v>39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9" ht="15.75" customHeight="1" x14ac:dyDescent="0.25">
      <c r="H5" s="4"/>
      <c r="I5" s="46"/>
      <c r="J5" s="4"/>
      <c r="K5" s="4"/>
      <c r="L5" s="4"/>
      <c r="M5" s="4"/>
      <c r="N5" s="4"/>
      <c r="O5" s="4"/>
      <c r="P5" s="4"/>
      <c r="Q5" s="4"/>
    </row>
    <row r="6" spans="2:19" ht="18" customHeight="1" x14ac:dyDescent="0.25">
      <c r="G6" s="391" t="s">
        <v>0</v>
      </c>
      <c r="H6" s="391"/>
      <c r="I6" s="392" t="s">
        <v>56</v>
      </c>
      <c r="J6" s="392"/>
      <c r="K6" s="392"/>
      <c r="L6" s="392"/>
      <c r="M6" s="392"/>
      <c r="N6" s="392"/>
      <c r="O6" s="392"/>
      <c r="P6" s="392"/>
      <c r="Q6" s="392"/>
    </row>
    <row r="7" spans="2:19" ht="18" customHeight="1" x14ac:dyDescent="0.25">
      <c r="B7" s="3" t="s">
        <v>40</v>
      </c>
      <c r="C7" s="41" t="s">
        <v>23</v>
      </c>
      <c r="D7" s="41"/>
      <c r="E7" s="41" t="s">
        <v>41</v>
      </c>
      <c r="F7" s="41"/>
      <c r="G7" s="42" t="e">
        <f>EOMONTH(start_date,8)</f>
        <v>#NAME?</v>
      </c>
      <c r="H7" s="42" t="e">
        <f>Completion_date</f>
        <v>#NAME?</v>
      </c>
      <c r="I7" s="42" t="e">
        <f>DATE(YEAR(H7),MONTH(H7)+5,DAY(H7))</f>
        <v>#NAME?</v>
      </c>
      <c r="J7" s="42" t="e">
        <f>DATE(YEAR(I7)+1,MONTH(I7),DAY(I7))</f>
        <v>#NAME?</v>
      </c>
      <c r="K7" s="42" t="e">
        <f t="shared" ref="K7:P7" si="0">DATE(YEAR(J7)+1,MONTH(J7),DAY(J7))</f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  <c r="P7" s="42" t="e">
        <f t="shared" si="0"/>
        <v>#NAME?</v>
      </c>
      <c r="Q7" s="42" t="e">
        <f>DATE(YEAR(P7),MONTH(P7)+4,DAY(P7))</f>
        <v>#NAME?</v>
      </c>
      <c r="R7" s="43"/>
    </row>
    <row r="8" spans="2:19" ht="18" customHeight="1" x14ac:dyDescent="0.25">
      <c r="B8" s="51" t="s">
        <v>57</v>
      </c>
      <c r="C8" s="13"/>
      <c r="D8" s="13"/>
      <c r="E8" s="13"/>
      <c r="F8" s="13"/>
      <c r="G8" s="49">
        <v>0</v>
      </c>
      <c r="H8" s="49">
        <v>0</v>
      </c>
      <c r="I8" s="47">
        <v>1</v>
      </c>
      <c r="J8" s="47">
        <f>I8+1</f>
        <v>2</v>
      </c>
      <c r="K8" s="47">
        <f t="shared" ref="K8:Q8" si="1">J8+1</f>
        <v>3</v>
      </c>
      <c r="L8" s="47">
        <f t="shared" si="1"/>
        <v>4</v>
      </c>
      <c r="M8" s="47">
        <f t="shared" si="1"/>
        <v>5</v>
      </c>
      <c r="N8" s="47">
        <f t="shared" si="1"/>
        <v>6</v>
      </c>
      <c r="O8" s="47">
        <f t="shared" si="1"/>
        <v>7</v>
      </c>
      <c r="P8" s="47">
        <f t="shared" si="1"/>
        <v>8</v>
      </c>
      <c r="Q8" s="47">
        <f t="shared" si="1"/>
        <v>9</v>
      </c>
      <c r="R8" s="43"/>
    </row>
    <row r="9" spans="2:19" ht="18" customHeight="1" x14ac:dyDescent="0.25">
      <c r="B9" s="51" t="s">
        <v>55</v>
      </c>
      <c r="C9" s="13" t="e">
        <f>construction_period</f>
        <v>#NAME?</v>
      </c>
      <c r="D9" s="13"/>
      <c r="E9" s="13"/>
      <c r="F9" s="13"/>
      <c r="G9" s="49" t="e">
        <f>MONTH(G7-start_date)</f>
        <v>#NAME?</v>
      </c>
      <c r="H9" s="49" t="e">
        <f>C9-G9</f>
        <v>#NAME?</v>
      </c>
      <c r="I9" s="13" t="e">
        <f>MONTH(I7-H7)</f>
        <v>#NAME?</v>
      </c>
      <c r="J9" s="13" t="e">
        <f t="shared" ref="J9:P9" si="2">MONTH(J7-I7)</f>
        <v>#NAME?</v>
      </c>
      <c r="K9" s="13" t="e">
        <f t="shared" si="2"/>
        <v>#NAME?</v>
      </c>
      <c r="L9" s="13" t="e">
        <f t="shared" si="2"/>
        <v>#NAME?</v>
      </c>
      <c r="M9" s="13" t="e">
        <f t="shared" si="2"/>
        <v>#NAME?</v>
      </c>
      <c r="N9" s="13" t="e">
        <f t="shared" si="2"/>
        <v>#NAME?</v>
      </c>
      <c r="O9" s="13" t="e">
        <f t="shared" si="2"/>
        <v>#NAME?</v>
      </c>
      <c r="P9" s="13" t="e">
        <f t="shared" si="2"/>
        <v>#NAME?</v>
      </c>
      <c r="Q9" s="13" t="e">
        <f>MONTH(Q7-P7)-1</f>
        <v>#NAME?</v>
      </c>
    </row>
    <row r="10" spans="2:19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8" customHeight="1" x14ac:dyDescent="0.25">
      <c r="B11" s="17" t="s">
        <v>58</v>
      </c>
      <c r="C11" s="10" t="s">
        <v>22</v>
      </c>
      <c r="D11" s="10" t="s">
        <v>59</v>
      </c>
      <c r="E11" s="62" t="e">
        <f>SUM(#REF!)</f>
        <v>#REF!</v>
      </c>
      <c r="G11" s="64">
        <v>0.8</v>
      </c>
      <c r="H11" s="64">
        <v>0.2</v>
      </c>
      <c r="I11" s="29"/>
    </row>
    <row r="12" spans="2:19" ht="18" customHeight="1" x14ac:dyDescent="0.25">
      <c r="B12" s="17" t="s">
        <v>42</v>
      </c>
      <c r="C12" s="10" t="s">
        <v>22</v>
      </c>
      <c r="D12" s="43" t="s">
        <v>59</v>
      </c>
      <c r="E12" s="63" t="e">
        <f>#REF!</f>
        <v>#REF!</v>
      </c>
      <c r="G12" s="64">
        <v>0.6</v>
      </c>
      <c r="H12" s="64">
        <v>0.4</v>
      </c>
      <c r="I12" s="29"/>
    </row>
    <row r="13" spans="2:19" ht="18" customHeight="1" x14ac:dyDescent="0.25">
      <c r="B13" s="17" t="s">
        <v>60</v>
      </c>
      <c r="C13" s="43"/>
      <c r="D13" s="43" t="s">
        <v>59</v>
      </c>
      <c r="E13" s="62" t="e">
        <f>#REF!</f>
        <v>#REF!</v>
      </c>
      <c r="F13" s="43"/>
      <c r="G13" s="64">
        <v>0.5</v>
      </c>
      <c r="H13" s="64">
        <v>0.5</v>
      </c>
      <c r="I13" s="29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2:19" ht="18" customHeight="1" x14ac:dyDescent="0.25">
      <c r="B14" s="17" t="s">
        <v>17</v>
      </c>
      <c r="C14" s="10" t="s">
        <v>22</v>
      </c>
      <c r="D14" s="43" t="s">
        <v>59</v>
      </c>
      <c r="E14" s="62" t="e">
        <f>#REF!</f>
        <v>#REF!</v>
      </c>
      <c r="G14" s="64">
        <v>0.3</v>
      </c>
      <c r="H14" s="64">
        <v>0.7</v>
      </c>
      <c r="I14" s="29"/>
    </row>
    <row r="15" spans="2:19" ht="18" customHeight="1" x14ac:dyDescent="0.25">
      <c r="B15" s="17" t="s">
        <v>43</v>
      </c>
      <c r="C15" s="43"/>
      <c r="D15" s="43" t="s">
        <v>59</v>
      </c>
      <c r="E15" s="62"/>
      <c r="F15" s="43"/>
      <c r="G15" s="68"/>
      <c r="H15" s="68"/>
      <c r="I15" s="29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2:19" ht="18" customHeight="1" x14ac:dyDescent="0.25">
      <c r="B16" s="17"/>
      <c r="C16" s="43"/>
      <c r="D16" s="43"/>
      <c r="E16" s="32"/>
      <c r="F16" s="43"/>
      <c r="G16" s="29"/>
      <c r="H16" s="29"/>
      <c r="I16" s="29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2:9" ht="18" customHeight="1" x14ac:dyDescent="0.25">
      <c r="B17" s="17" t="s">
        <v>58</v>
      </c>
      <c r="G17" s="65" t="e">
        <f>$E11*G11</f>
        <v>#REF!</v>
      </c>
      <c r="H17" s="65" t="e">
        <f>$E11*H11</f>
        <v>#REF!</v>
      </c>
      <c r="I17" s="29"/>
    </row>
    <row r="18" spans="2:9" ht="18" customHeight="1" x14ac:dyDescent="0.25">
      <c r="B18" s="17" t="s">
        <v>42</v>
      </c>
      <c r="G18" s="65" t="e">
        <f t="shared" ref="G18:H18" si="3">$E12*G12</f>
        <v>#REF!</v>
      </c>
      <c r="H18" s="65" t="e">
        <f t="shared" si="3"/>
        <v>#REF!</v>
      </c>
      <c r="I18" s="29"/>
    </row>
    <row r="19" spans="2:9" ht="18" customHeight="1" x14ac:dyDescent="0.25">
      <c r="B19" s="17" t="s">
        <v>60</v>
      </c>
      <c r="G19" s="65" t="e">
        <f t="shared" ref="G19:H19" si="4">$E13*G13</f>
        <v>#REF!</v>
      </c>
      <c r="H19" s="65" t="e">
        <f t="shared" si="4"/>
        <v>#REF!</v>
      </c>
      <c r="I19" s="29"/>
    </row>
    <row r="20" spans="2:9" ht="18" customHeight="1" x14ac:dyDescent="0.25">
      <c r="B20" s="17" t="s">
        <v>17</v>
      </c>
      <c r="G20" s="65" t="e">
        <f t="shared" ref="G20:H20" si="5">$E14*G14</f>
        <v>#REF!</v>
      </c>
      <c r="H20" s="65" t="e">
        <f t="shared" si="5"/>
        <v>#REF!</v>
      </c>
      <c r="I20" s="29"/>
    </row>
    <row r="21" spans="2:9" ht="18" customHeight="1" x14ac:dyDescent="0.25">
      <c r="B21" s="17" t="s">
        <v>43</v>
      </c>
      <c r="G21" s="66"/>
      <c r="H21" s="66"/>
      <c r="I21" s="29"/>
    </row>
    <row r="22" spans="2:9" ht="18" customHeight="1" thickBot="1" x14ac:dyDescent="0.3">
      <c r="B22" s="18" t="s">
        <v>44</v>
      </c>
      <c r="C22" s="33"/>
      <c r="D22" s="33"/>
      <c r="E22" s="33"/>
      <c r="F22" s="33"/>
      <c r="G22" s="30" t="e">
        <f>SUM(G17:G21)</f>
        <v>#REF!</v>
      </c>
      <c r="H22" s="30" t="e">
        <f>SUM(H17:H21)</f>
        <v>#REF!</v>
      </c>
      <c r="I22" s="29"/>
    </row>
    <row r="23" spans="2:9" ht="18" customHeight="1" thickTop="1" x14ac:dyDescent="0.25">
      <c r="G23" s="28"/>
      <c r="H23" s="28"/>
      <c r="I23" s="29"/>
    </row>
    <row r="24" spans="2:9" ht="18" customHeight="1" x14ac:dyDescent="0.25">
      <c r="B24" s="19" t="s">
        <v>45</v>
      </c>
      <c r="G24" s="28"/>
      <c r="H24" s="28"/>
      <c r="I24" s="29"/>
    </row>
    <row r="25" spans="2:9" ht="18" customHeight="1" x14ac:dyDescent="0.25">
      <c r="B25" s="17" t="s">
        <v>46</v>
      </c>
      <c r="C25" s="67">
        <f>'Common Assumption'!D96</f>
        <v>0.25</v>
      </c>
      <c r="G25" s="28" t="e">
        <f>$C25*G$22</f>
        <v>#REF!</v>
      </c>
      <c r="H25" s="28" t="e">
        <f>$C25*H$22</f>
        <v>#REF!</v>
      </c>
      <c r="I25" s="29"/>
    </row>
    <row r="26" spans="2:9" ht="18" customHeight="1" x14ac:dyDescent="0.25">
      <c r="B26" s="17" t="s">
        <v>47</v>
      </c>
      <c r="C26" s="34">
        <f>1-C25</f>
        <v>0.75</v>
      </c>
      <c r="G26" s="28" t="e">
        <f>$C26*G$22</f>
        <v>#REF!</v>
      </c>
      <c r="H26" s="28" t="e">
        <f>$C26*H$22</f>
        <v>#REF!</v>
      </c>
      <c r="I26" s="29"/>
    </row>
    <row r="27" spans="2:9" ht="18" customHeight="1" x14ac:dyDescent="0.25">
      <c r="G27" s="28"/>
      <c r="H27" s="28"/>
      <c r="I27" s="29"/>
    </row>
    <row r="28" spans="2:9" ht="18" customHeight="1" x14ac:dyDescent="0.25">
      <c r="B28" s="20" t="s">
        <v>48</v>
      </c>
      <c r="C28" s="11"/>
      <c r="D28" s="11"/>
      <c r="E28" s="11"/>
      <c r="F28" s="11"/>
      <c r="G28" s="31"/>
      <c r="H28" s="31"/>
      <c r="I28" s="29"/>
    </row>
    <row r="29" spans="2:9" ht="18" customHeight="1" x14ac:dyDescent="0.25">
      <c r="B29" s="17" t="s">
        <v>49</v>
      </c>
      <c r="G29" s="28">
        <f>F32</f>
        <v>0</v>
      </c>
      <c r="H29" s="28">
        <v>0</v>
      </c>
      <c r="I29" s="29"/>
    </row>
    <row r="30" spans="2:9" ht="18" customHeight="1" x14ac:dyDescent="0.25">
      <c r="B30" s="17" t="s">
        <v>50</v>
      </c>
      <c r="G30" s="28" t="e">
        <f ca="1">G26+G34</f>
        <v>#REF!</v>
      </c>
      <c r="H30" s="28" t="e">
        <f ca="1">H26+H34</f>
        <v>#REF!</v>
      </c>
      <c r="I30" s="29"/>
    </row>
    <row r="31" spans="2:9" ht="18" customHeight="1" x14ac:dyDescent="0.25">
      <c r="B31" s="17" t="s">
        <v>51</v>
      </c>
      <c r="G31" s="28" t="e">
        <f>IF(G7&lt;$I$7,0,1)</f>
        <v>#NAME?</v>
      </c>
      <c r="H31" s="28" t="e">
        <f>IF(H7&lt;$I$7,0,1)</f>
        <v>#NAME?</v>
      </c>
      <c r="I31" s="29"/>
    </row>
    <row r="32" spans="2:9" ht="18" customHeight="1" thickBot="1" x14ac:dyDescent="0.3">
      <c r="B32" s="18" t="s">
        <v>52</v>
      </c>
      <c r="C32" s="33"/>
      <c r="D32" s="33"/>
      <c r="E32" s="33"/>
      <c r="F32" s="33">
        <v>0</v>
      </c>
      <c r="G32" s="30" t="e">
        <f ca="1">G29+G30-G31</f>
        <v>#REF!</v>
      </c>
      <c r="H32" s="30" t="e">
        <f ca="1">H29+H30-H31</f>
        <v>#REF!</v>
      </c>
      <c r="I32" s="29"/>
    </row>
    <row r="33" spans="2:10" ht="18" customHeight="1" thickTop="1" x14ac:dyDescent="0.25">
      <c r="B33" s="17"/>
      <c r="G33" s="28"/>
      <c r="H33" s="28"/>
      <c r="I33" s="29"/>
    </row>
    <row r="34" spans="2:10" ht="18" customHeight="1" x14ac:dyDescent="0.25">
      <c r="B34" s="17" t="s">
        <v>53</v>
      </c>
      <c r="G34" s="28" t="e">
        <f ca="1">AVERAGE(G32,G29)*'Common Assumption'!$D$89</f>
        <v>#REF!</v>
      </c>
      <c r="H34" s="28" t="e">
        <f ca="1">AVERAGE(H32,H29)*'Common Assumption'!$D$89</f>
        <v>#REF!</v>
      </c>
      <c r="I34" s="29"/>
    </row>
    <row r="35" spans="2:10" ht="18" customHeight="1" x14ac:dyDescent="0.25">
      <c r="B35" s="17" t="s">
        <v>43</v>
      </c>
      <c r="G35" s="28" t="e">
        <f>IF(G7&lt;$I$7,G34,0)</f>
        <v>#NAME?</v>
      </c>
      <c r="H35" s="28" t="e">
        <f>IF(H7&lt;$I$7,H34,0)</f>
        <v>#NAME?</v>
      </c>
      <c r="I35" s="29"/>
      <c r="J35" s="28" t="e">
        <f>IF(J7&lt;M7,J34,0)</f>
        <v>#NAME?</v>
      </c>
    </row>
    <row r="36" spans="2:10" ht="18" customHeight="1" x14ac:dyDescent="0.25">
      <c r="I36" s="29"/>
    </row>
    <row r="37" spans="2:10" ht="18" customHeight="1" thickBot="1" x14ac:dyDescent="0.3">
      <c r="B37" s="21" t="s">
        <v>54</v>
      </c>
      <c r="I37" s="29"/>
    </row>
    <row r="38" spans="2:10" ht="18" customHeight="1" x14ac:dyDescent="0.25">
      <c r="B38" s="22" t="s">
        <v>47</v>
      </c>
      <c r="C38" s="35" t="e">
        <f>SUM(G26:H26)</f>
        <v>#REF!</v>
      </c>
      <c r="D38" s="36" t="e">
        <f>C38/$C$37</f>
        <v>#REF!</v>
      </c>
      <c r="I38" s="29"/>
    </row>
    <row r="39" spans="2:10" ht="18" customHeight="1" x14ac:dyDescent="0.25">
      <c r="B39" s="23" t="s">
        <v>46</v>
      </c>
      <c r="C39" s="37" t="e">
        <f>SUM(G25:H25)</f>
        <v>#REF!</v>
      </c>
      <c r="D39" s="38" t="e">
        <f>C39/$C$37</f>
        <v>#REF!</v>
      </c>
      <c r="I39" s="29"/>
    </row>
    <row r="40" spans="2:10" ht="18" customHeight="1" thickBot="1" x14ac:dyDescent="0.3">
      <c r="B40" s="24" t="s">
        <v>54</v>
      </c>
      <c r="C40" s="39" t="e">
        <f>SUM(C38:C39)</f>
        <v>#REF!</v>
      </c>
      <c r="D40" s="40"/>
      <c r="I40" s="29"/>
    </row>
    <row r="41" spans="2:10" ht="18" customHeight="1" x14ac:dyDescent="0.25"/>
    <row r="42" spans="2:10" ht="18" customHeight="1" x14ac:dyDescent="0.25"/>
    <row r="43" spans="2:10" ht="18" customHeight="1" x14ac:dyDescent="0.25"/>
    <row r="44" spans="2:10" ht="18" customHeight="1" x14ac:dyDescent="0.25"/>
    <row r="45" spans="2:10" ht="18" customHeight="1" x14ac:dyDescent="0.25"/>
    <row r="46" spans="2:10" ht="18" customHeight="1" x14ac:dyDescent="0.25"/>
    <row r="47" spans="2:10" ht="18" customHeight="1" x14ac:dyDescent="0.25"/>
    <row r="48" spans="2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</sheetData>
  <mergeCells count="2">
    <mergeCell ref="G6:H6"/>
    <mergeCell ref="I6:Q6"/>
  </mergeCells>
  <pageMargins left="0.7" right="0.7" top="0.75" bottom="0.75" header="0.3" footer="0.3"/>
  <pageSetup orientation="portrait" r:id="rId1"/>
  <ignoredErrors>
    <ignoredError sqref="E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B1:P446"/>
  <sheetViews>
    <sheetView showGridLines="0" workbookViewId="0"/>
  </sheetViews>
  <sheetFormatPr defaultRowHeight="15" customHeight="1" x14ac:dyDescent="0.35"/>
  <cols>
    <col min="1" max="1" width="5" style="4" customWidth="1"/>
    <col min="2" max="2" width="52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112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32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4"/>
      <c r="G10" s="44"/>
      <c r="H10" s="44"/>
      <c r="I10" s="44"/>
      <c r="J10" s="44"/>
      <c r="K10" s="44"/>
      <c r="L10" s="44"/>
      <c r="M10" s="44"/>
      <c r="N10" s="44"/>
      <c r="O10" s="4"/>
      <c r="P10" s="4"/>
    </row>
    <row r="11" spans="2:16" ht="18" customHeight="1" x14ac:dyDescent="0.35">
      <c r="B11" s="112" t="s">
        <v>115</v>
      </c>
      <c r="C11" s="50"/>
      <c r="D11" s="50"/>
      <c r="E11" s="50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4"/>
    </row>
    <row r="12" spans="2:16" ht="21.75" customHeight="1" x14ac:dyDescent="0.35">
      <c r="B12" s="111" t="s">
        <v>287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288</v>
      </c>
      <c r="C13" s="4"/>
      <c r="D13" s="4"/>
      <c r="E13" s="4"/>
      <c r="F13" s="140">
        <f>'Common Assumption'!D23</f>
        <v>68000</v>
      </c>
      <c r="G13" s="45">
        <f>F13</f>
        <v>68000</v>
      </c>
      <c r="H13" s="45">
        <f t="shared" ref="H13:O13" si="3">G13</f>
        <v>68000</v>
      </c>
      <c r="I13" s="45">
        <f t="shared" si="3"/>
        <v>68000</v>
      </c>
      <c r="J13" s="45">
        <f t="shared" si="3"/>
        <v>68000</v>
      </c>
      <c r="K13" s="45">
        <f t="shared" si="3"/>
        <v>68000</v>
      </c>
      <c r="L13" s="45">
        <f t="shared" si="3"/>
        <v>68000</v>
      </c>
      <c r="M13" s="45">
        <f t="shared" si="3"/>
        <v>68000</v>
      </c>
      <c r="N13" s="45">
        <f t="shared" si="3"/>
        <v>68000</v>
      </c>
      <c r="O13" s="45">
        <f t="shared" si="3"/>
        <v>68000</v>
      </c>
      <c r="P13" s="4"/>
    </row>
    <row r="14" spans="2:16" ht="18" customHeight="1" x14ac:dyDescent="0.35">
      <c r="B14" s="4" t="s">
        <v>289</v>
      </c>
      <c r="C14" s="4"/>
      <c r="D14" s="4"/>
      <c r="E14" s="4"/>
      <c r="F14" s="137">
        <f>'Common Assumption'!D24</f>
        <v>25</v>
      </c>
      <c r="G14" s="44">
        <f>F14*(1+G15)</f>
        <v>26.25</v>
      </c>
      <c r="H14" s="44">
        <f t="shared" ref="H14:O14" si="4">G14*(1+H15)</f>
        <v>27.5625</v>
      </c>
      <c r="I14" s="44">
        <f t="shared" si="4"/>
        <v>28.940625000000001</v>
      </c>
      <c r="J14" s="44">
        <f t="shared" si="4"/>
        <v>30.387656250000003</v>
      </c>
      <c r="K14" s="44">
        <f t="shared" si="4"/>
        <v>31.907039062500004</v>
      </c>
      <c r="L14" s="44">
        <f t="shared" si="4"/>
        <v>33.502391015625008</v>
      </c>
      <c r="M14" s="44">
        <f t="shared" si="4"/>
        <v>35.177510566406262</v>
      </c>
      <c r="N14" s="44">
        <f t="shared" si="4"/>
        <v>36.936386094726579</v>
      </c>
      <c r="O14" s="44">
        <f t="shared" si="4"/>
        <v>38.783205399462908</v>
      </c>
      <c r="P14" s="4"/>
    </row>
    <row r="15" spans="2:16" ht="18" customHeight="1" x14ac:dyDescent="0.35">
      <c r="B15" s="4" t="s">
        <v>290</v>
      </c>
      <c r="C15" s="4"/>
      <c r="D15" s="4"/>
      <c r="E15" s="4"/>
      <c r="F15" s="165"/>
      <c r="G15" s="34">
        <v>0.05</v>
      </c>
      <c r="H15" s="34">
        <f>G15</f>
        <v>0.05</v>
      </c>
      <c r="I15" s="34">
        <f t="shared" ref="I15:O15" si="5">H15</f>
        <v>0.05</v>
      </c>
      <c r="J15" s="34">
        <f t="shared" si="5"/>
        <v>0.05</v>
      </c>
      <c r="K15" s="34">
        <f t="shared" si="5"/>
        <v>0.05</v>
      </c>
      <c r="L15" s="34">
        <f t="shared" si="5"/>
        <v>0.05</v>
      </c>
      <c r="M15" s="34">
        <f t="shared" si="5"/>
        <v>0.05</v>
      </c>
      <c r="N15" s="34">
        <f t="shared" si="5"/>
        <v>0.05</v>
      </c>
      <c r="O15" s="34">
        <f t="shared" si="5"/>
        <v>0.05</v>
      </c>
      <c r="P15" s="4"/>
    </row>
    <row r="16" spans="2:16" ht="18" customHeight="1" x14ac:dyDescent="0.35">
      <c r="B16" s="4" t="s">
        <v>291</v>
      </c>
      <c r="C16" s="4"/>
      <c r="D16" s="4"/>
      <c r="E16" s="4"/>
      <c r="F16" s="45">
        <f>F13*F14</f>
        <v>1700000</v>
      </c>
      <c r="G16" s="45">
        <f t="shared" ref="G16:O16" si="6">G13*G14</f>
        <v>1785000</v>
      </c>
      <c r="H16" s="45">
        <f t="shared" si="6"/>
        <v>1874250</v>
      </c>
      <c r="I16" s="45">
        <f t="shared" si="6"/>
        <v>1967962.5</v>
      </c>
      <c r="J16" s="45">
        <f t="shared" si="6"/>
        <v>2066360.6250000002</v>
      </c>
      <c r="K16" s="45">
        <f t="shared" si="6"/>
        <v>2169678.6562500005</v>
      </c>
      <c r="L16" s="45">
        <f t="shared" si="6"/>
        <v>2278162.5890625007</v>
      </c>
      <c r="M16" s="45">
        <f t="shared" si="6"/>
        <v>2392070.7185156257</v>
      </c>
      <c r="N16" s="45">
        <f t="shared" si="6"/>
        <v>2511674.2544414075</v>
      </c>
      <c r="O16" s="45">
        <f t="shared" si="6"/>
        <v>2637257.9671634776</v>
      </c>
      <c r="P16" s="4"/>
    </row>
    <row r="17" spans="2:16" ht="18" customHeight="1" x14ac:dyDescent="0.35">
      <c r="B17" s="4" t="s">
        <v>292</v>
      </c>
      <c r="C17" s="4"/>
      <c r="D17" s="4"/>
      <c r="E17" s="4"/>
      <c r="F17" s="45">
        <f>F16*F9</f>
        <v>6800000</v>
      </c>
      <c r="G17" s="45">
        <f t="shared" ref="G17:O17" si="7">G16*G9</f>
        <v>21420000</v>
      </c>
      <c r="H17" s="45">
        <f t="shared" si="7"/>
        <v>22491000</v>
      </c>
      <c r="I17" s="45">
        <f t="shared" si="7"/>
        <v>23615550</v>
      </c>
      <c r="J17" s="45">
        <f t="shared" si="7"/>
        <v>24796327.500000004</v>
      </c>
      <c r="K17" s="45">
        <f t="shared" si="7"/>
        <v>26036143.875000007</v>
      </c>
      <c r="L17" s="45">
        <f t="shared" si="7"/>
        <v>27337951.068750009</v>
      </c>
      <c r="M17" s="45">
        <f t="shared" si="7"/>
        <v>28704848.62218751</v>
      </c>
      <c r="N17" s="45">
        <f t="shared" si="7"/>
        <v>30140091.05329689</v>
      </c>
      <c r="O17" s="45">
        <f t="shared" si="7"/>
        <v>31647095.605961733</v>
      </c>
      <c r="P17" s="4"/>
    </row>
    <row r="18" spans="2:16" ht="18" customHeight="1" x14ac:dyDescent="0.35">
      <c r="B18" s="78" t="s">
        <v>293</v>
      </c>
      <c r="C18" s="78"/>
      <c r="D18" s="78"/>
      <c r="E18" s="78"/>
      <c r="F18" s="109">
        <f>F17/10^7</f>
        <v>0.68</v>
      </c>
      <c r="G18" s="109">
        <f t="shared" ref="G18:O18" si="8">G17/10^7</f>
        <v>2.1419999999999999</v>
      </c>
      <c r="H18" s="109">
        <f t="shared" si="8"/>
        <v>2.2490999999999999</v>
      </c>
      <c r="I18" s="109">
        <f t="shared" si="8"/>
        <v>2.3615550000000001</v>
      </c>
      <c r="J18" s="109">
        <f t="shared" si="8"/>
        <v>2.4796327500000004</v>
      </c>
      <c r="K18" s="109">
        <f t="shared" si="8"/>
        <v>2.6036143875000008</v>
      </c>
      <c r="L18" s="109">
        <f t="shared" si="8"/>
        <v>2.733795106875001</v>
      </c>
      <c r="M18" s="109">
        <f t="shared" si="8"/>
        <v>2.8704848622187509</v>
      </c>
      <c r="N18" s="109">
        <f t="shared" si="8"/>
        <v>3.0140091053296891</v>
      </c>
      <c r="O18" s="109">
        <f t="shared" si="8"/>
        <v>3.1647095605961733</v>
      </c>
      <c r="P18" s="4"/>
    </row>
    <row r="19" spans="2:16" ht="9.75" customHeight="1" x14ac:dyDescent="0.35">
      <c r="B19" s="17"/>
      <c r="D19" s="29"/>
      <c r="E19" s="29"/>
      <c r="F19" s="29"/>
    </row>
    <row r="20" spans="2:16" ht="18" customHeight="1" x14ac:dyDescent="0.35">
      <c r="B20" s="17" t="s">
        <v>294</v>
      </c>
      <c r="D20" s="29"/>
      <c r="E20" s="29"/>
      <c r="F20" s="29">
        <f>'Common Assumption'!D27</f>
        <v>0.04</v>
      </c>
      <c r="G20" s="29">
        <f>F20</f>
        <v>0.04</v>
      </c>
      <c r="H20" s="29">
        <f t="shared" ref="H20:O20" si="9">G20</f>
        <v>0.04</v>
      </c>
      <c r="I20" s="29">
        <f t="shared" si="9"/>
        <v>0.04</v>
      </c>
      <c r="J20" s="29">
        <f t="shared" si="9"/>
        <v>0.04</v>
      </c>
      <c r="K20" s="29">
        <f t="shared" si="9"/>
        <v>0.04</v>
      </c>
      <c r="L20" s="29">
        <f t="shared" si="9"/>
        <v>0.04</v>
      </c>
      <c r="M20" s="29">
        <f t="shared" si="9"/>
        <v>0.04</v>
      </c>
      <c r="N20" s="29">
        <f t="shared" si="9"/>
        <v>0.04</v>
      </c>
      <c r="O20" s="29">
        <f t="shared" si="9"/>
        <v>0.04</v>
      </c>
    </row>
    <row r="21" spans="2:16" ht="18" customHeight="1" x14ac:dyDescent="0.35">
      <c r="B21" s="17" t="s">
        <v>295</v>
      </c>
      <c r="D21" s="29"/>
      <c r="E21" s="29"/>
      <c r="F21" s="45">
        <f>F20*F16</f>
        <v>68000</v>
      </c>
      <c r="G21" s="45">
        <f t="shared" ref="G21:O21" si="10">G20*G16</f>
        <v>71400</v>
      </c>
      <c r="H21" s="45">
        <f t="shared" si="10"/>
        <v>74970</v>
      </c>
      <c r="I21" s="45">
        <f t="shared" si="10"/>
        <v>78718.5</v>
      </c>
      <c r="J21" s="45">
        <f t="shared" si="10"/>
        <v>82654.425000000017</v>
      </c>
      <c r="K21" s="45">
        <f t="shared" si="10"/>
        <v>86787.14625000002</v>
      </c>
      <c r="L21" s="45">
        <f t="shared" si="10"/>
        <v>91126.503562500031</v>
      </c>
      <c r="M21" s="45">
        <f t="shared" si="10"/>
        <v>95682.828740625031</v>
      </c>
      <c r="N21" s="45">
        <f t="shared" si="10"/>
        <v>100466.9701776563</v>
      </c>
      <c r="O21" s="45">
        <f t="shared" si="10"/>
        <v>105490.3186865391</v>
      </c>
    </row>
    <row r="22" spans="2:16" ht="18" customHeight="1" x14ac:dyDescent="0.35">
      <c r="B22" s="78" t="s">
        <v>296</v>
      </c>
      <c r="C22" s="78"/>
      <c r="D22" s="78"/>
      <c r="E22" s="78"/>
      <c r="F22" s="109">
        <f>F21*F9/10^7</f>
        <v>2.7199999999999998E-2</v>
      </c>
      <c r="G22" s="109">
        <f t="shared" ref="G22:O22" si="11">G21*G9/10^7</f>
        <v>8.5680000000000006E-2</v>
      </c>
      <c r="H22" s="109">
        <f t="shared" si="11"/>
        <v>8.9964000000000002E-2</v>
      </c>
      <c r="I22" s="109">
        <f t="shared" si="11"/>
        <v>9.4462199999999996E-2</v>
      </c>
      <c r="J22" s="109">
        <f t="shared" si="11"/>
        <v>9.9185310000000027E-2</v>
      </c>
      <c r="K22" s="109">
        <f t="shared" si="11"/>
        <v>0.10414457550000003</v>
      </c>
      <c r="L22" s="109">
        <f t="shared" si="11"/>
        <v>0.10935180427500005</v>
      </c>
      <c r="M22" s="109">
        <f t="shared" si="11"/>
        <v>0.11481939448875003</v>
      </c>
      <c r="N22" s="109">
        <f t="shared" si="11"/>
        <v>0.12056036421318757</v>
      </c>
      <c r="O22" s="109">
        <f t="shared" si="11"/>
        <v>0.12658838242384693</v>
      </c>
      <c r="P22" s="4"/>
    </row>
    <row r="23" spans="2:16" ht="18" customHeight="1" x14ac:dyDescent="0.35">
      <c r="B23" s="17"/>
      <c r="D23" s="29"/>
      <c r="E23" s="29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2:16" ht="18" customHeight="1" x14ac:dyDescent="0.35">
      <c r="B24" s="111" t="s">
        <v>297</v>
      </c>
      <c r="D24" s="29"/>
      <c r="E24" s="29"/>
      <c r="F24" s="29"/>
    </row>
    <row r="25" spans="2:16" ht="18" customHeight="1" x14ac:dyDescent="0.35">
      <c r="B25" s="17" t="s">
        <v>298</v>
      </c>
      <c r="D25" s="29"/>
      <c r="E25" s="29"/>
      <c r="F25" s="140">
        <f>'Common Assumption'!D30</f>
        <v>30</v>
      </c>
      <c r="G25" s="45">
        <f>F25</f>
        <v>30</v>
      </c>
      <c r="H25" s="45">
        <f t="shared" ref="H25:O25" si="12">G25</f>
        <v>30</v>
      </c>
      <c r="I25" s="45">
        <f t="shared" si="12"/>
        <v>30</v>
      </c>
      <c r="J25" s="45">
        <f t="shared" si="12"/>
        <v>30</v>
      </c>
      <c r="K25" s="45">
        <f t="shared" si="12"/>
        <v>30</v>
      </c>
      <c r="L25" s="45">
        <f t="shared" si="12"/>
        <v>30</v>
      </c>
      <c r="M25" s="45">
        <f t="shared" si="12"/>
        <v>30</v>
      </c>
      <c r="N25" s="45">
        <f t="shared" si="12"/>
        <v>30</v>
      </c>
      <c r="O25" s="45">
        <f t="shared" si="12"/>
        <v>30</v>
      </c>
    </row>
    <row r="26" spans="2:16" ht="18" customHeight="1" x14ac:dyDescent="0.35">
      <c r="B26" s="4" t="s">
        <v>299</v>
      </c>
      <c r="F26" s="45">
        <f>'Common Assumption'!D29</f>
        <v>5000</v>
      </c>
      <c r="G26" s="45">
        <f>F26</f>
        <v>5000</v>
      </c>
      <c r="H26" s="45">
        <f t="shared" ref="H26:O26" si="13">G26</f>
        <v>5000</v>
      </c>
      <c r="I26" s="45">
        <f t="shared" si="13"/>
        <v>5000</v>
      </c>
      <c r="J26" s="45">
        <f t="shared" si="13"/>
        <v>5000</v>
      </c>
      <c r="K26" s="45">
        <f t="shared" si="13"/>
        <v>5000</v>
      </c>
      <c r="L26" s="45">
        <f t="shared" si="13"/>
        <v>5000</v>
      </c>
      <c r="M26" s="45">
        <f t="shared" si="13"/>
        <v>5000</v>
      </c>
      <c r="N26" s="45">
        <f t="shared" si="13"/>
        <v>5000</v>
      </c>
      <c r="O26" s="45">
        <f t="shared" si="13"/>
        <v>5000</v>
      </c>
    </row>
    <row r="27" spans="2:16" ht="18" customHeight="1" x14ac:dyDescent="0.35">
      <c r="B27" s="4" t="s">
        <v>300</v>
      </c>
      <c r="C27" s="4"/>
      <c r="D27" s="4"/>
      <c r="E27" s="4"/>
      <c r="F27" s="45">
        <f>F26*F25</f>
        <v>150000</v>
      </c>
      <c r="G27" s="45">
        <f t="shared" ref="G27:O27" si="14">G26*G25</f>
        <v>150000</v>
      </c>
      <c r="H27" s="45">
        <f t="shared" si="14"/>
        <v>150000</v>
      </c>
      <c r="I27" s="45">
        <f t="shared" si="14"/>
        <v>150000</v>
      </c>
      <c r="J27" s="45">
        <f t="shared" si="14"/>
        <v>150000</v>
      </c>
      <c r="K27" s="45">
        <f t="shared" si="14"/>
        <v>150000</v>
      </c>
      <c r="L27" s="45">
        <f t="shared" si="14"/>
        <v>150000</v>
      </c>
      <c r="M27" s="45">
        <f t="shared" si="14"/>
        <v>150000</v>
      </c>
      <c r="N27" s="45">
        <f t="shared" si="14"/>
        <v>150000</v>
      </c>
      <c r="O27" s="45">
        <f t="shared" si="14"/>
        <v>150000</v>
      </c>
      <c r="P27" s="4"/>
    </row>
    <row r="28" spans="2:16" ht="18" customHeight="1" x14ac:dyDescent="0.35">
      <c r="B28" s="4" t="s">
        <v>301</v>
      </c>
      <c r="C28" s="4"/>
      <c r="D28" s="4"/>
      <c r="E28" s="4"/>
      <c r="F28" s="45">
        <f>F27*F9</f>
        <v>600000</v>
      </c>
      <c r="G28" s="45">
        <f t="shared" ref="G28:O28" si="15">G27*G9</f>
        <v>1800000</v>
      </c>
      <c r="H28" s="45">
        <f t="shared" si="15"/>
        <v>1800000</v>
      </c>
      <c r="I28" s="45">
        <f t="shared" si="15"/>
        <v>1800000</v>
      </c>
      <c r="J28" s="45">
        <f t="shared" si="15"/>
        <v>1800000</v>
      </c>
      <c r="K28" s="45">
        <f t="shared" si="15"/>
        <v>1800000</v>
      </c>
      <c r="L28" s="45">
        <f t="shared" si="15"/>
        <v>1800000</v>
      </c>
      <c r="M28" s="45">
        <f t="shared" si="15"/>
        <v>1800000</v>
      </c>
      <c r="N28" s="45">
        <f t="shared" si="15"/>
        <v>1800000</v>
      </c>
      <c r="O28" s="45">
        <f t="shared" si="15"/>
        <v>1800000</v>
      </c>
      <c r="P28" s="4"/>
    </row>
    <row r="29" spans="2:16" ht="18" customHeight="1" x14ac:dyDescent="0.35">
      <c r="B29" s="78" t="s">
        <v>302</v>
      </c>
      <c r="C29" s="78"/>
      <c r="D29" s="78"/>
      <c r="E29" s="78"/>
      <c r="F29" s="109">
        <f>F28/10^7</f>
        <v>0.06</v>
      </c>
      <c r="G29" s="109">
        <f t="shared" ref="G29:O29" si="16">G28/10^7</f>
        <v>0.18</v>
      </c>
      <c r="H29" s="109">
        <f t="shared" si="16"/>
        <v>0.18</v>
      </c>
      <c r="I29" s="109">
        <f t="shared" si="16"/>
        <v>0.18</v>
      </c>
      <c r="J29" s="109">
        <f t="shared" si="16"/>
        <v>0.18</v>
      </c>
      <c r="K29" s="109">
        <f t="shared" si="16"/>
        <v>0.18</v>
      </c>
      <c r="L29" s="109">
        <f t="shared" si="16"/>
        <v>0.18</v>
      </c>
      <c r="M29" s="109">
        <f t="shared" si="16"/>
        <v>0.18</v>
      </c>
      <c r="N29" s="109">
        <f t="shared" si="16"/>
        <v>0.18</v>
      </c>
      <c r="O29" s="109">
        <f t="shared" si="16"/>
        <v>0.18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111" t="s">
        <v>303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17" t="s">
        <v>304</v>
      </c>
      <c r="D32" s="29"/>
      <c r="E32" s="29"/>
      <c r="F32" s="137">
        <f>'Common Assumption'!D34</f>
        <v>150</v>
      </c>
      <c r="G32" s="44">
        <f>F32</f>
        <v>150</v>
      </c>
      <c r="H32" s="44">
        <f t="shared" ref="H32:O32" si="17">G32</f>
        <v>150</v>
      </c>
      <c r="I32" s="44">
        <f t="shared" si="17"/>
        <v>150</v>
      </c>
      <c r="J32" s="44">
        <f t="shared" si="17"/>
        <v>150</v>
      </c>
      <c r="K32" s="44">
        <f t="shared" si="17"/>
        <v>150</v>
      </c>
      <c r="L32" s="44">
        <f t="shared" si="17"/>
        <v>150</v>
      </c>
      <c r="M32" s="44">
        <f t="shared" si="17"/>
        <v>150</v>
      </c>
      <c r="N32" s="44">
        <f t="shared" si="17"/>
        <v>150</v>
      </c>
      <c r="O32" s="44">
        <f t="shared" si="17"/>
        <v>150</v>
      </c>
      <c r="P32" s="4"/>
    </row>
    <row r="33" spans="2:16" ht="18" customHeight="1" x14ac:dyDescent="0.35">
      <c r="B33" s="4" t="s">
        <v>306</v>
      </c>
      <c r="F33" s="44">
        <f>'Common Assumption'!D35</f>
        <v>20000</v>
      </c>
      <c r="G33" s="44">
        <f>F33*(1+G34)</f>
        <v>21500</v>
      </c>
      <c r="H33" s="44">
        <f t="shared" ref="H33:O33" si="18">G33*(1+H34)</f>
        <v>23112.5</v>
      </c>
      <c r="I33" s="44">
        <f t="shared" si="18"/>
        <v>24845.9375</v>
      </c>
      <c r="J33" s="44">
        <f t="shared" si="18"/>
        <v>26709.3828125</v>
      </c>
      <c r="K33" s="44">
        <f t="shared" si="18"/>
        <v>28712.586523437498</v>
      </c>
      <c r="L33" s="44">
        <f t="shared" si="18"/>
        <v>30866.03051269531</v>
      </c>
      <c r="M33" s="44">
        <f t="shared" si="18"/>
        <v>33180.98280114746</v>
      </c>
      <c r="N33" s="44">
        <f t="shared" si="18"/>
        <v>35669.556511233517</v>
      </c>
      <c r="O33" s="44">
        <f t="shared" si="18"/>
        <v>38344.773249576028</v>
      </c>
      <c r="P33" s="4"/>
    </row>
    <row r="34" spans="2:16" ht="18" customHeight="1" x14ac:dyDescent="0.35">
      <c r="B34" s="4" t="s">
        <v>305</v>
      </c>
      <c r="C34" s="4"/>
      <c r="D34" s="4"/>
      <c r="E34" s="4"/>
      <c r="F34" s="166">
        <f>'Common Assumption'!D38</f>
        <v>7.4999999999999997E-2</v>
      </c>
      <c r="G34" s="167">
        <f>F34</f>
        <v>7.4999999999999997E-2</v>
      </c>
      <c r="H34" s="167">
        <f t="shared" ref="H34:O34" si="19">G34</f>
        <v>7.4999999999999997E-2</v>
      </c>
      <c r="I34" s="167">
        <f t="shared" si="19"/>
        <v>7.4999999999999997E-2</v>
      </c>
      <c r="J34" s="167">
        <f t="shared" si="19"/>
        <v>7.4999999999999997E-2</v>
      </c>
      <c r="K34" s="167">
        <f t="shared" si="19"/>
        <v>7.4999999999999997E-2</v>
      </c>
      <c r="L34" s="167">
        <f t="shared" si="19"/>
        <v>7.4999999999999997E-2</v>
      </c>
      <c r="M34" s="167">
        <f t="shared" si="19"/>
        <v>7.4999999999999997E-2</v>
      </c>
      <c r="N34" s="167">
        <f t="shared" si="19"/>
        <v>7.4999999999999997E-2</v>
      </c>
      <c r="O34" s="167">
        <f t="shared" si="19"/>
        <v>7.4999999999999997E-2</v>
      </c>
      <c r="P34" s="4"/>
    </row>
    <row r="35" spans="2:16" ht="18" customHeight="1" x14ac:dyDescent="0.35">
      <c r="B35" s="4" t="s">
        <v>308</v>
      </c>
      <c r="C35" s="4"/>
      <c r="D35" s="4"/>
      <c r="E35" s="4"/>
      <c r="F35" s="45">
        <f>F33*F32</f>
        <v>3000000</v>
      </c>
      <c r="G35" s="45">
        <f t="shared" ref="G35:O35" si="20">G33*G32</f>
        <v>3225000</v>
      </c>
      <c r="H35" s="45">
        <f t="shared" si="20"/>
        <v>3466875</v>
      </c>
      <c r="I35" s="45">
        <f t="shared" si="20"/>
        <v>3726890.625</v>
      </c>
      <c r="J35" s="45">
        <f t="shared" si="20"/>
        <v>4006407.421875</v>
      </c>
      <c r="K35" s="45">
        <f t="shared" si="20"/>
        <v>4306887.978515625</v>
      </c>
      <c r="L35" s="45">
        <f t="shared" si="20"/>
        <v>4629904.5769042969</v>
      </c>
      <c r="M35" s="45">
        <f t="shared" si="20"/>
        <v>4977147.4201721186</v>
      </c>
      <c r="N35" s="45">
        <f t="shared" si="20"/>
        <v>5350433.4766850276</v>
      </c>
      <c r="O35" s="45">
        <f t="shared" si="20"/>
        <v>5751715.9874364045</v>
      </c>
      <c r="P35" s="4"/>
    </row>
    <row r="36" spans="2:16" ht="18" customHeight="1" x14ac:dyDescent="0.35">
      <c r="B36" s="4" t="s">
        <v>307</v>
      </c>
      <c r="C36" s="4"/>
      <c r="D36" s="4"/>
      <c r="E36" s="4"/>
      <c r="F36" s="45">
        <f>F33*F32*F9</f>
        <v>12000000</v>
      </c>
      <c r="G36" s="45">
        <f t="shared" ref="G36:O36" si="21">G33*G32*G9</f>
        <v>38700000</v>
      </c>
      <c r="H36" s="45">
        <f t="shared" si="21"/>
        <v>41602500</v>
      </c>
      <c r="I36" s="45">
        <f t="shared" si="21"/>
        <v>44722687.5</v>
      </c>
      <c r="J36" s="45">
        <f t="shared" si="21"/>
        <v>48076889.0625</v>
      </c>
      <c r="K36" s="45">
        <f t="shared" si="21"/>
        <v>51682655.7421875</v>
      </c>
      <c r="L36" s="45">
        <f t="shared" si="21"/>
        <v>55558854.922851563</v>
      </c>
      <c r="M36" s="45">
        <f t="shared" si="21"/>
        <v>59725769.042065427</v>
      </c>
      <c r="N36" s="45">
        <f t="shared" si="21"/>
        <v>64205201.720220327</v>
      </c>
      <c r="O36" s="45">
        <f t="shared" si="21"/>
        <v>69020591.849236846</v>
      </c>
      <c r="P36" s="4"/>
    </row>
    <row r="37" spans="2:16" ht="18" customHeight="1" x14ac:dyDescent="0.35">
      <c r="B37" s="78" t="s">
        <v>303</v>
      </c>
      <c r="C37" s="78"/>
      <c r="D37" s="78"/>
      <c r="E37" s="78"/>
      <c r="F37" s="109">
        <f>F36/10^7</f>
        <v>1.2</v>
      </c>
      <c r="G37" s="109">
        <f t="shared" ref="G37:O37" si="22">G36/10^7</f>
        <v>3.87</v>
      </c>
      <c r="H37" s="109">
        <f t="shared" si="22"/>
        <v>4.1602499999999996</v>
      </c>
      <c r="I37" s="109">
        <f t="shared" si="22"/>
        <v>4.4722687499999996</v>
      </c>
      <c r="J37" s="109">
        <f t="shared" si="22"/>
        <v>4.8076889062500001</v>
      </c>
      <c r="K37" s="109">
        <f t="shared" si="22"/>
        <v>5.1682655742187498</v>
      </c>
      <c r="L37" s="109">
        <f t="shared" si="22"/>
        <v>5.5558854922851566</v>
      </c>
      <c r="M37" s="109">
        <f t="shared" si="22"/>
        <v>5.9725769042065426</v>
      </c>
      <c r="N37" s="109">
        <f t="shared" si="22"/>
        <v>6.4205201720220328</v>
      </c>
      <c r="O37" s="109">
        <f t="shared" si="22"/>
        <v>6.9020591849236848</v>
      </c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4" t="s">
        <v>309</v>
      </c>
      <c r="C39" s="4"/>
      <c r="D39" s="4"/>
      <c r="E39" s="4"/>
      <c r="F39" s="166">
        <f>'Common Assumption'!D37</f>
        <v>0.08</v>
      </c>
      <c r="G39" s="59">
        <f>F39</f>
        <v>0.08</v>
      </c>
      <c r="H39" s="59">
        <f t="shared" ref="H39:O39" si="23">G39</f>
        <v>0.08</v>
      </c>
      <c r="I39" s="59">
        <f t="shared" si="23"/>
        <v>0.08</v>
      </c>
      <c r="J39" s="59">
        <f t="shared" si="23"/>
        <v>0.08</v>
      </c>
      <c r="K39" s="59">
        <f t="shared" si="23"/>
        <v>0.08</v>
      </c>
      <c r="L39" s="59">
        <f t="shared" si="23"/>
        <v>0.08</v>
      </c>
      <c r="M39" s="59">
        <f t="shared" si="23"/>
        <v>0.08</v>
      </c>
      <c r="N39" s="59">
        <f t="shared" si="23"/>
        <v>0.08</v>
      </c>
      <c r="O39" s="59">
        <f t="shared" si="23"/>
        <v>0.08</v>
      </c>
      <c r="P39" s="4"/>
    </row>
    <row r="40" spans="2:16" ht="18" customHeight="1" x14ac:dyDescent="0.35">
      <c r="B40" s="78" t="s">
        <v>310</v>
      </c>
      <c r="C40" s="78"/>
      <c r="D40" s="78"/>
      <c r="E40" s="78"/>
      <c r="F40" s="109">
        <f>F37*F39</f>
        <v>9.6000000000000002E-2</v>
      </c>
      <c r="G40" s="109">
        <f t="shared" ref="G40:O40" si="24">G37*G39</f>
        <v>0.30960000000000004</v>
      </c>
      <c r="H40" s="109">
        <f t="shared" si="24"/>
        <v>0.33281999999999995</v>
      </c>
      <c r="I40" s="109">
        <f t="shared" si="24"/>
        <v>0.35778149999999997</v>
      </c>
      <c r="J40" s="109">
        <f t="shared" si="24"/>
        <v>0.38461511250000002</v>
      </c>
      <c r="K40" s="109">
        <f t="shared" si="24"/>
        <v>0.4134612459375</v>
      </c>
      <c r="L40" s="109">
        <f t="shared" si="24"/>
        <v>0.44447083938281251</v>
      </c>
      <c r="M40" s="109">
        <f t="shared" si="24"/>
        <v>0.4778061523365234</v>
      </c>
      <c r="N40" s="109">
        <f t="shared" si="24"/>
        <v>0.51364161376176265</v>
      </c>
      <c r="O40" s="109">
        <f t="shared" si="24"/>
        <v>0.55216473479389483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111" t="s">
        <v>324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111" t="s">
        <v>325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4" t="s">
        <v>330</v>
      </c>
      <c r="C44" s="4"/>
      <c r="D44" s="4"/>
      <c r="E44" s="4"/>
      <c r="F44" s="137">
        <f>'Common Assumption'!D61</f>
        <v>2730</v>
      </c>
      <c r="G44" s="44">
        <f>F44</f>
        <v>2730</v>
      </c>
      <c r="H44" s="44">
        <f t="shared" ref="H44:O44" si="25">G44</f>
        <v>2730</v>
      </c>
      <c r="I44" s="44">
        <f t="shared" si="25"/>
        <v>2730</v>
      </c>
      <c r="J44" s="44">
        <f t="shared" si="25"/>
        <v>2730</v>
      </c>
      <c r="K44" s="44">
        <f t="shared" si="25"/>
        <v>2730</v>
      </c>
      <c r="L44" s="44">
        <f t="shared" si="25"/>
        <v>2730</v>
      </c>
      <c r="M44" s="44">
        <f t="shared" si="25"/>
        <v>2730</v>
      </c>
      <c r="N44" s="44">
        <f t="shared" si="25"/>
        <v>2730</v>
      </c>
      <c r="O44" s="44">
        <f t="shared" si="25"/>
        <v>2730</v>
      </c>
      <c r="P44" s="4"/>
    </row>
    <row r="45" spans="2:16" ht="18" customHeight="1" x14ac:dyDescent="0.35">
      <c r="B45" s="4" t="s">
        <v>331</v>
      </c>
      <c r="C45" s="4"/>
      <c r="D45" s="4"/>
      <c r="E45" s="4"/>
      <c r="F45" s="137">
        <f>'Common Assumption'!D62</f>
        <v>1053</v>
      </c>
      <c r="G45" s="43">
        <f>F45</f>
        <v>1053</v>
      </c>
      <c r="H45" s="43">
        <f t="shared" ref="H45:O45" si="26">G45</f>
        <v>1053</v>
      </c>
      <c r="I45" s="43">
        <f t="shared" si="26"/>
        <v>1053</v>
      </c>
      <c r="J45" s="43">
        <f t="shared" si="26"/>
        <v>1053</v>
      </c>
      <c r="K45" s="43">
        <f t="shared" si="26"/>
        <v>1053</v>
      </c>
      <c r="L45" s="43">
        <f t="shared" si="26"/>
        <v>1053</v>
      </c>
      <c r="M45" s="43">
        <f t="shared" si="26"/>
        <v>1053</v>
      </c>
      <c r="N45" s="43">
        <f t="shared" si="26"/>
        <v>1053</v>
      </c>
      <c r="O45" s="43">
        <f t="shared" si="26"/>
        <v>1053</v>
      </c>
      <c r="P45" s="4"/>
    </row>
    <row r="46" spans="2:16" ht="18" customHeight="1" x14ac:dyDescent="0.35">
      <c r="B46" s="4" t="s">
        <v>332</v>
      </c>
      <c r="C46" s="4"/>
      <c r="D46" s="4"/>
      <c r="E46" s="4"/>
      <c r="F46" s="43">
        <f>F44*F45</f>
        <v>2874690</v>
      </c>
      <c r="G46" s="43">
        <f t="shared" ref="G46:O46" si="27">G44*G45</f>
        <v>2874690</v>
      </c>
      <c r="H46" s="43">
        <f t="shared" si="27"/>
        <v>2874690</v>
      </c>
      <c r="I46" s="43">
        <f t="shared" si="27"/>
        <v>2874690</v>
      </c>
      <c r="J46" s="43">
        <f t="shared" si="27"/>
        <v>2874690</v>
      </c>
      <c r="K46" s="43">
        <f t="shared" si="27"/>
        <v>2874690</v>
      </c>
      <c r="L46" s="43">
        <f t="shared" si="27"/>
        <v>2874690</v>
      </c>
      <c r="M46" s="43">
        <f t="shared" si="27"/>
        <v>2874690</v>
      </c>
      <c r="N46" s="43">
        <f t="shared" si="27"/>
        <v>2874690</v>
      </c>
      <c r="O46" s="43">
        <f t="shared" si="27"/>
        <v>2874690</v>
      </c>
      <c r="P46" s="4"/>
    </row>
    <row r="47" spans="2:16" s="88" customFormat="1" ht="18" customHeight="1" x14ac:dyDescent="0.35">
      <c r="B47" s="87" t="s">
        <v>333</v>
      </c>
      <c r="C47" s="87"/>
      <c r="D47" s="87"/>
      <c r="E47" s="87"/>
      <c r="F47" s="162">
        <f>F46*F9/10^7</f>
        <v>1.1498759999999999</v>
      </c>
      <c r="G47" s="162">
        <f t="shared" ref="G47:O47" si="28">G46*G9/10^7</f>
        <v>3.4496280000000001</v>
      </c>
      <c r="H47" s="162">
        <f t="shared" si="28"/>
        <v>3.4496280000000001</v>
      </c>
      <c r="I47" s="162">
        <f t="shared" si="28"/>
        <v>3.4496280000000001</v>
      </c>
      <c r="J47" s="162">
        <f t="shared" si="28"/>
        <v>3.4496280000000001</v>
      </c>
      <c r="K47" s="162">
        <f t="shared" si="28"/>
        <v>3.4496280000000001</v>
      </c>
      <c r="L47" s="162">
        <f t="shared" si="28"/>
        <v>3.4496280000000001</v>
      </c>
      <c r="M47" s="162">
        <f t="shared" si="28"/>
        <v>3.4496280000000001</v>
      </c>
      <c r="N47" s="162">
        <f t="shared" si="28"/>
        <v>3.4496280000000001</v>
      </c>
      <c r="O47" s="162">
        <f t="shared" si="28"/>
        <v>3.4496280000000001</v>
      </c>
    </row>
    <row r="48" spans="2:16" ht="18" customHeight="1" x14ac:dyDescent="0.35">
      <c r="B48" s="111" t="s">
        <v>326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s="88" customFormat="1" ht="18" customHeight="1" x14ac:dyDescent="0.35">
      <c r="B49" s="87" t="s">
        <v>334</v>
      </c>
      <c r="C49" s="87"/>
      <c r="D49" s="87"/>
      <c r="E49" s="87"/>
      <c r="F49" s="162">
        <f>'Common Assumption'!$D$64/10^7*F9</f>
        <v>0</v>
      </c>
      <c r="G49" s="162">
        <f>'Common Assumption'!$D$64/10^7*G9</f>
        <v>0</v>
      </c>
      <c r="H49" s="162">
        <f>'Common Assumption'!$D$64/10^7*H9</f>
        <v>0</v>
      </c>
      <c r="I49" s="162">
        <f>'Common Assumption'!$D$64/10^7*I9</f>
        <v>0</v>
      </c>
      <c r="J49" s="162">
        <f>'Common Assumption'!$D$64/10^7*J9</f>
        <v>0</v>
      </c>
      <c r="K49" s="162">
        <f>'Common Assumption'!$D$64/10^7*K9</f>
        <v>0</v>
      </c>
      <c r="L49" s="162">
        <f>'Common Assumption'!$D$64/10^7*L9</f>
        <v>0</v>
      </c>
      <c r="M49" s="162">
        <f>'Common Assumption'!$D$64/10^7*M9</f>
        <v>0</v>
      </c>
      <c r="N49" s="162">
        <f>'Common Assumption'!$D$64/10^7*N9</f>
        <v>0</v>
      </c>
      <c r="O49" s="162">
        <f>'Common Assumption'!$D$64/10^7*O9</f>
        <v>0</v>
      </c>
    </row>
    <row r="50" spans="2:16" ht="15.75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30" x14ac:dyDescent="0.35">
      <c r="B51" s="114" t="s">
        <v>324</v>
      </c>
      <c r="C51" s="78"/>
      <c r="D51" s="78"/>
      <c r="E51" s="78"/>
      <c r="F51" s="109">
        <f>F47+F49</f>
        <v>1.1498759999999999</v>
      </c>
      <c r="G51" s="109">
        <f t="shared" ref="G51:O51" si="29">G47+G49</f>
        <v>3.4496280000000001</v>
      </c>
      <c r="H51" s="109">
        <f t="shared" si="29"/>
        <v>3.4496280000000001</v>
      </c>
      <c r="I51" s="109">
        <f t="shared" si="29"/>
        <v>3.4496280000000001</v>
      </c>
      <c r="J51" s="109">
        <f t="shared" si="29"/>
        <v>3.4496280000000001</v>
      </c>
      <c r="K51" s="109">
        <f t="shared" si="29"/>
        <v>3.4496280000000001</v>
      </c>
      <c r="L51" s="109">
        <f t="shared" si="29"/>
        <v>3.4496280000000001</v>
      </c>
      <c r="M51" s="109">
        <f t="shared" si="29"/>
        <v>3.4496280000000001</v>
      </c>
      <c r="N51" s="109">
        <f t="shared" si="29"/>
        <v>3.4496280000000001</v>
      </c>
      <c r="O51" s="109">
        <f t="shared" si="29"/>
        <v>3.4496280000000001</v>
      </c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111" t="s">
        <v>337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4" t="s">
        <v>457</v>
      </c>
      <c r="C54" s="4"/>
      <c r="D54" s="4"/>
      <c r="E54" s="4"/>
      <c r="F54" s="140">
        <f>'Common Assumption'!D47</f>
        <v>3276</v>
      </c>
      <c r="G54" s="45">
        <f>F54</f>
        <v>3276</v>
      </c>
      <c r="H54" s="45">
        <f t="shared" ref="H54:O55" si="30">G54</f>
        <v>3276</v>
      </c>
      <c r="I54" s="45">
        <f t="shared" si="30"/>
        <v>3276</v>
      </c>
      <c r="J54" s="45">
        <f t="shared" si="30"/>
        <v>3276</v>
      </c>
      <c r="K54" s="45">
        <f t="shared" si="30"/>
        <v>3276</v>
      </c>
      <c r="L54" s="45">
        <f t="shared" si="30"/>
        <v>3276</v>
      </c>
      <c r="M54" s="45">
        <f t="shared" si="30"/>
        <v>3276</v>
      </c>
      <c r="N54" s="45">
        <f t="shared" si="30"/>
        <v>3276</v>
      </c>
      <c r="O54" s="45">
        <f t="shared" si="30"/>
        <v>3276</v>
      </c>
      <c r="P54" s="4"/>
    </row>
    <row r="55" spans="2:16" ht="18" customHeight="1" x14ac:dyDescent="0.35">
      <c r="B55" s="4" t="s">
        <v>338</v>
      </c>
      <c r="C55" s="4"/>
      <c r="D55" s="4"/>
      <c r="E55" s="4"/>
      <c r="F55" s="140">
        <f>'Common Assumption'!D53</f>
        <v>1195740</v>
      </c>
      <c r="G55" s="45">
        <f>F55</f>
        <v>1195740</v>
      </c>
      <c r="H55" s="45">
        <f t="shared" si="30"/>
        <v>1195740</v>
      </c>
      <c r="I55" s="45">
        <f t="shared" si="30"/>
        <v>1195740</v>
      </c>
      <c r="J55" s="45">
        <f t="shared" si="30"/>
        <v>1195740</v>
      </c>
      <c r="K55" s="45">
        <f t="shared" si="30"/>
        <v>1195740</v>
      </c>
      <c r="L55" s="45">
        <f t="shared" si="30"/>
        <v>1195740</v>
      </c>
      <c r="M55" s="45">
        <f t="shared" si="30"/>
        <v>1195740</v>
      </c>
      <c r="N55" s="45">
        <f t="shared" si="30"/>
        <v>1195740</v>
      </c>
      <c r="O55" s="45">
        <f t="shared" si="30"/>
        <v>1195740</v>
      </c>
      <c r="P55" s="4"/>
    </row>
    <row r="56" spans="2:16" ht="18" customHeight="1" x14ac:dyDescent="0.35">
      <c r="B56" s="4" t="s">
        <v>570</v>
      </c>
      <c r="C56" s="4"/>
      <c r="D56" s="4"/>
      <c r="E56" s="4"/>
      <c r="F56" s="140">
        <f>F55/12*F9</f>
        <v>398580</v>
      </c>
      <c r="G56" s="140">
        <f t="shared" ref="G56:O56" si="31">G55/12*G9</f>
        <v>1195740</v>
      </c>
      <c r="H56" s="140">
        <f t="shared" si="31"/>
        <v>1195740</v>
      </c>
      <c r="I56" s="140">
        <f t="shared" si="31"/>
        <v>1195740</v>
      </c>
      <c r="J56" s="140">
        <f t="shared" si="31"/>
        <v>1195740</v>
      </c>
      <c r="K56" s="140">
        <f t="shared" si="31"/>
        <v>1195740</v>
      </c>
      <c r="L56" s="140">
        <f t="shared" si="31"/>
        <v>1195740</v>
      </c>
      <c r="M56" s="140">
        <f t="shared" si="31"/>
        <v>1195740</v>
      </c>
      <c r="N56" s="140">
        <f t="shared" si="31"/>
        <v>1195740</v>
      </c>
      <c r="O56" s="140">
        <f t="shared" si="31"/>
        <v>1195740</v>
      </c>
      <c r="P56" s="4"/>
    </row>
    <row r="57" spans="2:16" ht="18" customHeight="1" x14ac:dyDescent="0.35">
      <c r="B57" s="4" t="s">
        <v>339</v>
      </c>
      <c r="C57" s="4"/>
      <c r="D57" s="4"/>
      <c r="E57" s="4"/>
      <c r="F57" s="137">
        <f>'Common Assumption'!D52</f>
        <v>8.1199999999999992</v>
      </c>
      <c r="G57" s="44">
        <f>F57*(1+G58)</f>
        <v>8.5259999999999998</v>
      </c>
      <c r="H57" s="44">
        <f t="shared" ref="H57:O57" si="32">G57*(1+H58)</f>
        <v>8.952300000000001</v>
      </c>
      <c r="I57" s="44">
        <f t="shared" si="32"/>
        <v>9.3999150000000018</v>
      </c>
      <c r="J57" s="44">
        <f t="shared" si="32"/>
        <v>9.8699107500000025</v>
      </c>
      <c r="K57" s="44">
        <f t="shared" si="32"/>
        <v>10.363406287500004</v>
      </c>
      <c r="L57" s="44">
        <f t="shared" si="32"/>
        <v>10.881576601875004</v>
      </c>
      <c r="M57" s="44">
        <f t="shared" si="32"/>
        <v>11.425655431968755</v>
      </c>
      <c r="N57" s="44">
        <f t="shared" si="32"/>
        <v>11.996938203567193</v>
      </c>
      <c r="O57" s="44">
        <f t="shared" si="32"/>
        <v>12.596785113745554</v>
      </c>
      <c r="P57" s="4"/>
    </row>
    <row r="58" spans="2:16" ht="18" customHeight="1" x14ac:dyDescent="0.35">
      <c r="B58" s="4" t="s">
        <v>340</v>
      </c>
      <c r="C58" s="4"/>
      <c r="D58" s="4"/>
      <c r="E58" s="4"/>
      <c r="F58" s="165">
        <f>'Common Assumption'!D56</f>
        <v>0.05</v>
      </c>
      <c r="G58" s="34">
        <f>F58</f>
        <v>0.05</v>
      </c>
      <c r="H58" s="34">
        <f t="shared" ref="H58:O58" si="33">G58</f>
        <v>0.05</v>
      </c>
      <c r="I58" s="34">
        <f t="shared" si="33"/>
        <v>0.05</v>
      </c>
      <c r="J58" s="34">
        <f t="shared" si="33"/>
        <v>0.05</v>
      </c>
      <c r="K58" s="34">
        <f t="shared" si="33"/>
        <v>0.05</v>
      </c>
      <c r="L58" s="34">
        <f t="shared" si="33"/>
        <v>0.05</v>
      </c>
      <c r="M58" s="34">
        <f t="shared" si="33"/>
        <v>0.05</v>
      </c>
      <c r="N58" s="34">
        <f t="shared" si="33"/>
        <v>0.05</v>
      </c>
      <c r="O58" s="34">
        <f t="shared" si="33"/>
        <v>0.05</v>
      </c>
      <c r="P58" s="4"/>
    </row>
    <row r="59" spans="2:16" s="88" customFormat="1" ht="18" customHeight="1" x14ac:dyDescent="0.35">
      <c r="B59" s="87" t="s">
        <v>341</v>
      </c>
      <c r="C59" s="87"/>
      <c r="D59" s="87"/>
      <c r="E59" s="87"/>
      <c r="F59" s="162">
        <f>F56*F57/10^7</f>
        <v>0.32364695999999998</v>
      </c>
      <c r="G59" s="162">
        <f t="shared" ref="G59:O59" si="34">G56*G57/10^7</f>
        <v>1.0194879240000001</v>
      </c>
      <c r="H59" s="162">
        <f t="shared" si="34"/>
        <v>1.0704623202000001</v>
      </c>
      <c r="I59" s="162">
        <f t="shared" si="34"/>
        <v>1.1239854362100001</v>
      </c>
      <c r="J59" s="162">
        <f t="shared" si="34"/>
        <v>1.1801847080205004</v>
      </c>
      <c r="K59" s="162">
        <f t="shared" si="34"/>
        <v>1.2391939434215256</v>
      </c>
      <c r="L59" s="162">
        <f t="shared" si="34"/>
        <v>1.3011536405926016</v>
      </c>
      <c r="M59" s="162">
        <f t="shared" si="34"/>
        <v>1.3662113226222319</v>
      </c>
      <c r="N59" s="162">
        <f t="shared" si="34"/>
        <v>1.4345218887533435</v>
      </c>
      <c r="O59" s="162">
        <f t="shared" si="34"/>
        <v>1.5062479831910109</v>
      </c>
    </row>
    <row r="60" spans="2:16" ht="18" customHeight="1" x14ac:dyDescent="0.35">
      <c r="B60" s="4" t="s">
        <v>449</v>
      </c>
      <c r="C60" s="4"/>
      <c r="D60" s="4"/>
      <c r="E60" s="4"/>
      <c r="F60" s="137">
        <f>'Common Assumption'!$D$51/10^7/12*F9</f>
        <v>7.5200000000000003E-2</v>
      </c>
      <c r="G60" s="137">
        <f>'Common Assumption'!$D$51/10^7/12*G9</f>
        <v>0.22560000000000002</v>
      </c>
      <c r="H60" s="137">
        <f>'Common Assumption'!$D$51/10^7/12*H9</f>
        <v>0.22560000000000002</v>
      </c>
      <c r="I60" s="137">
        <f>'Common Assumption'!$D$51/10^7/12*I9</f>
        <v>0.22560000000000002</v>
      </c>
      <c r="J60" s="137">
        <f>'Common Assumption'!$D$51/10^7/12*J9</f>
        <v>0.22560000000000002</v>
      </c>
      <c r="K60" s="137">
        <f>'Common Assumption'!$D$51/10^7/12*K9</f>
        <v>0.22560000000000002</v>
      </c>
      <c r="L60" s="137">
        <f>'Common Assumption'!$D$51/10^7/12*L9</f>
        <v>0.22560000000000002</v>
      </c>
      <c r="M60" s="137">
        <f>'Common Assumption'!$D$51/10^7/12*M9</f>
        <v>0.22560000000000002</v>
      </c>
      <c r="N60" s="137">
        <f>'Common Assumption'!$D$51/10^7/12*N9</f>
        <v>0.22560000000000002</v>
      </c>
      <c r="O60" s="137">
        <f>'Common Assumption'!$D$51/10^7/12*O9</f>
        <v>0.22560000000000002</v>
      </c>
      <c r="P60" s="4"/>
    </row>
    <row r="61" spans="2:16" ht="18" customHeight="1" x14ac:dyDescent="0.35">
      <c r="B61" s="78" t="s">
        <v>455</v>
      </c>
      <c r="C61" s="78"/>
      <c r="D61" s="78"/>
      <c r="E61" s="78"/>
      <c r="F61" s="109">
        <f>F59+F60</f>
        <v>0.39884695999999997</v>
      </c>
      <c r="G61" s="109">
        <f t="shared" ref="G61:O61" si="35">G59+G60</f>
        <v>1.2450879240000001</v>
      </c>
      <c r="H61" s="109">
        <f t="shared" si="35"/>
        <v>1.2960623202000001</v>
      </c>
      <c r="I61" s="109">
        <f t="shared" si="35"/>
        <v>1.3495854362100002</v>
      </c>
      <c r="J61" s="109">
        <f t="shared" si="35"/>
        <v>1.4057847080205004</v>
      </c>
      <c r="K61" s="109">
        <f t="shared" si="35"/>
        <v>1.4647939434215256</v>
      </c>
      <c r="L61" s="109">
        <f t="shared" si="35"/>
        <v>1.5267536405926017</v>
      </c>
      <c r="M61" s="109">
        <f t="shared" si="35"/>
        <v>1.5918113226222319</v>
      </c>
      <c r="N61" s="109">
        <f t="shared" si="35"/>
        <v>1.6601218887533435</v>
      </c>
      <c r="O61" s="109">
        <f t="shared" si="35"/>
        <v>1.731847983191011</v>
      </c>
      <c r="P61" s="4"/>
    </row>
    <row r="62" spans="2:16" ht="18" customHeight="1" x14ac:dyDescent="0.35">
      <c r="C62" s="4"/>
      <c r="D62" s="4"/>
      <c r="E62" s="4"/>
      <c r="F62" s="165"/>
      <c r="G62" s="34"/>
      <c r="H62" s="34"/>
      <c r="I62" s="34"/>
      <c r="J62" s="34"/>
      <c r="K62" s="34"/>
      <c r="L62" s="34"/>
      <c r="M62" s="34"/>
      <c r="N62" s="34"/>
      <c r="O62" s="34"/>
      <c r="P62" s="4"/>
    </row>
    <row r="63" spans="2:16" ht="18" customHeight="1" x14ac:dyDescent="0.35">
      <c r="B63" s="4" t="s">
        <v>342</v>
      </c>
      <c r="C63" s="4"/>
      <c r="D63" s="4"/>
      <c r="E63" s="4"/>
      <c r="F63" s="165">
        <f>'Common Assumption'!D57</f>
        <v>0.04</v>
      </c>
      <c r="G63" s="34">
        <f>F63</f>
        <v>0.04</v>
      </c>
      <c r="H63" s="34">
        <f t="shared" ref="H63:O63" si="36">G63</f>
        <v>0.04</v>
      </c>
      <c r="I63" s="34">
        <f t="shared" si="36"/>
        <v>0.04</v>
      </c>
      <c r="J63" s="34">
        <f t="shared" si="36"/>
        <v>0.04</v>
      </c>
      <c r="K63" s="34">
        <f t="shared" si="36"/>
        <v>0.04</v>
      </c>
      <c r="L63" s="34">
        <f t="shared" si="36"/>
        <v>0.04</v>
      </c>
      <c r="M63" s="34">
        <f t="shared" si="36"/>
        <v>0.04</v>
      </c>
      <c r="N63" s="34">
        <f t="shared" si="36"/>
        <v>0.04</v>
      </c>
      <c r="O63" s="34">
        <f t="shared" si="36"/>
        <v>0.04</v>
      </c>
      <c r="P63" s="4"/>
    </row>
    <row r="64" spans="2:16" ht="18" customHeight="1" x14ac:dyDescent="0.35">
      <c r="B64" s="78" t="s">
        <v>343</v>
      </c>
      <c r="C64" s="78"/>
      <c r="D64" s="78"/>
      <c r="E64" s="78"/>
      <c r="F64" s="109">
        <f>F63*F61</f>
        <v>1.59538784E-2</v>
      </c>
      <c r="G64" s="109">
        <f t="shared" ref="G64:O64" si="37">G63*G61</f>
        <v>4.9803516960000009E-2</v>
      </c>
      <c r="H64" s="109">
        <f t="shared" si="37"/>
        <v>5.1842492808000004E-2</v>
      </c>
      <c r="I64" s="109">
        <f t="shared" si="37"/>
        <v>5.398341744840001E-2</v>
      </c>
      <c r="J64" s="109">
        <f t="shared" si="37"/>
        <v>5.6231388320820017E-2</v>
      </c>
      <c r="K64" s="109">
        <f t="shared" si="37"/>
        <v>5.8591757736861025E-2</v>
      </c>
      <c r="L64" s="109">
        <f t="shared" si="37"/>
        <v>6.1070145623704067E-2</v>
      </c>
      <c r="M64" s="109">
        <f t="shared" si="37"/>
        <v>6.3672452904889279E-2</v>
      </c>
      <c r="N64" s="109">
        <f t="shared" si="37"/>
        <v>6.6404875550133746E-2</v>
      </c>
      <c r="O64" s="109">
        <f t="shared" si="37"/>
        <v>6.9273919327640446E-2</v>
      </c>
      <c r="P64" s="4"/>
    </row>
    <row r="65" spans="2:16" ht="18" customHeight="1" x14ac:dyDescent="0.35">
      <c r="C65" s="4"/>
      <c r="D65" s="4"/>
      <c r="E65" s="4"/>
      <c r="F65" s="165"/>
      <c r="G65" s="34"/>
      <c r="H65" s="34"/>
      <c r="I65" s="34"/>
      <c r="J65" s="34"/>
      <c r="K65" s="34"/>
      <c r="L65" s="34"/>
      <c r="M65" s="34"/>
      <c r="N65" s="34"/>
      <c r="O65" s="34"/>
      <c r="P65" s="4"/>
    </row>
    <row r="66" spans="2:16" ht="18" customHeight="1" x14ac:dyDescent="0.35">
      <c r="B66" s="57" t="s">
        <v>344</v>
      </c>
      <c r="C66" s="4"/>
      <c r="D66" s="4"/>
      <c r="E66" s="4"/>
      <c r="F66" s="211">
        <f>'Common Assumption'!D66</f>
        <v>0.85000000000000009</v>
      </c>
      <c r="G66" s="44">
        <f>F66</f>
        <v>0.85000000000000009</v>
      </c>
      <c r="H66" s="44">
        <f t="shared" ref="H66:O66" si="38">G66</f>
        <v>0.85000000000000009</v>
      </c>
      <c r="I66" s="44">
        <f t="shared" si="38"/>
        <v>0.85000000000000009</v>
      </c>
      <c r="J66" s="44">
        <f t="shared" si="38"/>
        <v>0.85000000000000009</v>
      </c>
      <c r="K66" s="44">
        <f t="shared" si="38"/>
        <v>0.85000000000000009</v>
      </c>
      <c r="L66" s="44">
        <f t="shared" si="38"/>
        <v>0.85000000000000009</v>
      </c>
      <c r="M66" s="44">
        <f t="shared" si="38"/>
        <v>0.85000000000000009</v>
      </c>
      <c r="N66" s="44">
        <f t="shared" si="38"/>
        <v>0.85000000000000009</v>
      </c>
      <c r="O66" s="44">
        <f t="shared" si="38"/>
        <v>0.85000000000000009</v>
      </c>
      <c r="P66" s="4"/>
    </row>
    <row r="67" spans="2:16" ht="18" customHeight="1" x14ac:dyDescent="0.35">
      <c r="B67" s="57" t="s">
        <v>347</v>
      </c>
      <c r="C67" s="4"/>
      <c r="D67" s="4"/>
      <c r="E67" s="4"/>
      <c r="F67" s="165">
        <f>'Common Assumption'!D67</f>
        <v>0.11</v>
      </c>
      <c r="G67" s="34">
        <f>F67</f>
        <v>0.11</v>
      </c>
      <c r="H67" s="34">
        <f t="shared" ref="H67:O67" si="39">G67</f>
        <v>0.11</v>
      </c>
      <c r="I67" s="34">
        <f t="shared" si="39"/>
        <v>0.11</v>
      </c>
      <c r="J67" s="34">
        <f t="shared" si="39"/>
        <v>0.11</v>
      </c>
      <c r="K67" s="34">
        <f t="shared" si="39"/>
        <v>0.11</v>
      </c>
      <c r="L67" s="34">
        <f t="shared" si="39"/>
        <v>0.11</v>
      </c>
      <c r="M67" s="34">
        <f t="shared" si="39"/>
        <v>0.11</v>
      </c>
      <c r="N67" s="34">
        <f t="shared" si="39"/>
        <v>0.11</v>
      </c>
      <c r="O67" s="34">
        <f t="shared" si="39"/>
        <v>0.11</v>
      </c>
      <c r="P67" s="4"/>
    </row>
    <row r="68" spans="2:16" ht="18" customHeight="1" x14ac:dyDescent="0.35">
      <c r="B68" s="78" t="s">
        <v>348</v>
      </c>
      <c r="C68" s="78"/>
      <c r="D68" s="78"/>
      <c r="E68" s="78"/>
      <c r="F68" s="109">
        <f>F66*F67</f>
        <v>9.3500000000000014E-2</v>
      </c>
      <c r="G68" s="109">
        <f t="shared" ref="G68:O68" si="40">G66*G67</f>
        <v>9.3500000000000014E-2</v>
      </c>
      <c r="H68" s="109">
        <f t="shared" si="40"/>
        <v>9.3500000000000014E-2</v>
      </c>
      <c r="I68" s="109">
        <f t="shared" si="40"/>
        <v>9.3500000000000014E-2</v>
      </c>
      <c r="J68" s="109">
        <f t="shared" si="40"/>
        <v>9.3500000000000014E-2</v>
      </c>
      <c r="K68" s="109">
        <f t="shared" si="40"/>
        <v>9.3500000000000014E-2</v>
      </c>
      <c r="L68" s="109">
        <f t="shared" si="40"/>
        <v>9.3500000000000014E-2</v>
      </c>
      <c r="M68" s="109">
        <f t="shared" si="40"/>
        <v>9.3500000000000014E-2</v>
      </c>
      <c r="N68" s="109">
        <f t="shared" si="40"/>
        <v>9.3500000000000014E-2</v>
      </c>
      <c r="O68" s="109">
        <f t="shared" si="40"/>
        <v>9.3500000000000014E-2</v>
      </c>
      <c r="P68" s="4"/>
    </row>
    <row r="69" spans="2:16" ht="18" customHeight="1" x14ac:dyDescent="0.35">
      <c r="C69" s="4"/>
      <c r="D69" s="4"/>
      <c r="E69" s="4"/>
      <c r="F69" s="165"/>
      <c r="G69" s="34"/>
      <c r="H69" s="34"/>
      <c r="I69" s="34"/>
      <c r="J69" s="34"/>
      <c r="K69" s="34"/>
      <c r="L69" s="34"/>
      <c r="M69" s="34"/>
      <c r="N69" s="34"/>
      <c r="O69" s="34"/>
      <c r="P69" s="4"/>
    </row>
    <row r="70" spans="2:16" ht="18" customHeight="1" x14ac:dyDescent="0.35">
      <c r="B70" s="84" t="s">
        <v>116</v>
      </c>
      <c r="C70" s="84"/>
      <c r="D70" s="84"/>
      <c r="E70" s="84"/>
      <c r="F70" s="107">
        <f>F18+F22+F29+F37+F40+F51+F61+F64+F68</f>
        <v>3.7213768384000003</v>
      </c>
      <c r="G70" s="107">
        <f t="shared" ref="G70:O70" si="41">G18+G22+G29+G37+G40+G51+G61+G64+G68</f>
        <v>11.425299440960002</v>
      </c>
      <c r="H70" s="107">
        <f t="shared" si="41"/>
        <v>11.903166813008001</v>
      </c>
      <c r="I70" s="107">
        <f t="shared" si="41"/>
        <v>12.412764303658401</v>
      </c>
      <c r="J70" s="107">
        <f t="shared" si="41"/>
        <v>12.95626617509132</v>
      </c>
      <c r="K70" s="107">
        <f t="shared" si="41"/>
        <v>13.535999484314639</v>
      </c>
      <c r="L70" s="107">
        <f t="shared" si="41"/>
        <v>14.154455029034278</v>
      </c>
      <c r="M70" s="107">
        <f t="shared" si="41"/>
        <v>14.814299088777689</v>
      </c>
      <c r="N70" s="107">
        <f t="shared" si="41"/>
        <v>15.518386019630151</v>
      </c>
      <c r="O70" s="107">
        <f t="shared" si="41"/>
        <v>16.269771765256248</v>
      </c>
      <c r="P70" s="4"/>
    </row>
    <row r="71" spans="2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4" t="s">
        <v>458</v>
      </c>
      <c r="C72" s="4"/>
      <c r="D72" s="4"/>
      <c r="E72" s="4"/>
      <c r="F72" s="44">
        <f>'GST Schedule'!F7</f>
        <v>0.59805537811200005</v>
      </c>
      <c r="G72" s="44">
        <f>'GST Schedule'!G7</f>
        <v>1.8324380730528003</v>
      </c>
      <c r="H72" s="44">
        <f>'GST Schedule'!H7</f>
        <v>1.90927880870544</v>
      </c>
      <c r="I72" s="44">
        <f>'GST Schedule'!I7</f>
        <v>1.9913721961407118</v>
      </c>
      <c r="J72" s="44">
        <f>'GST Schedule'!J7</f>
        <v>2.0790866640727477</v>
      </c>
      <c r="K72" s="44">
        <f>'GST Schedule'!K7</f>
        <v>2.1728169973607603</v>
      </c>
      <c r="L72" s="44">
        <f>'GST Schedule'!L7</f>
        <v>2.2729862499195015</v>
      </c>
      <c r="M72" s="44">
        <f>'GST Schedule'!M7</f>
        <v>2.3800477979079822</v>
      </c>
      <c r="N72" s="44">
        <f>'GST Schedule'!N7</f>
        <v>2.4944875435578253</v>
      </c>
      <c r="O72" s="44">
        <f>'GST Schedule'!O7</f>
        <v>2.6168262807717424</v>
      </c>
      <c r="P72" s="4"/>
    </row>
    <row r="73" spans="2:16" ht="18" customHeight="1" x14ac:dyDescent="0.35">
      <c r="B73" s="84" t="s">
        <v>459</v>
      </c>
      <c r="C73" s="84"/>
      <c r="D73" s="84"/>
      <c r="E73" s="84"/>
      <c r="F73" s="107">
        <f>F70+F72</f>
        <v>4.3194322165120003</v>
      </c>
      <c r="G73" s="107">
        <f t="shared" ref="G73:O73" si="42">G70+G72</f>
        <v>13.257737514012803</v>
      </c>
      <c r="H73" s="107">
        <f t="shared" si="42"/>
        <v>13.81244562171344</v>
      </c>
      <c r="I73" s="107">
        <f t="shared" si="42"/>
        <v>14.404136499799112</v>
      </c>
      <c r="J73" s="107">
        <f t="shared" si="42"/>
        <v>15.035352839164068</v>
      </c>
      <c r="K73" s="107">
        <f t="shared" si="42"/>
        <v>15.708816481675399</v>
      </c>
      <c r="L73" s="107">
        <f t="shared" si="42"/>
        <v>16.427441278953779</v>
      </c>
      <c r="M73" s="107">
        <f t="shared" si="42"/>
        <v>17.194346886685672</v>
      </c>
      <c r="N73" s="107">
        <f t="shared" si="42"/>
        <v>18.012873563187977</v>
      </c>
      <c r="O73" s="107">
        <f t="shared" si="42"/>
        <v>18.886598046027991</v>
      </c>
      <c r="P73" s="4"/>
    </row>
    <row r="74" spans="2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112" t="s">
        <v>119</v>
      </c>
      <c r="C76" s="50"/>
      <c r="D76" s="50"/>
      <c r="E76" s="50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4"/>
    </row>
    <row r="77" spans="2:16" ht="18" customHeight="1" x14ac:dyDescent="0.35">
      <c r="B77" s="111" t="s">
        <v>263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x14ac:dyDescent="0.35">
      <c r="B78" s="4" t="s">
        <v>288</v>
      </c>
      <c r="C78" s="4"/>
      <c r="D78" s="4"/>
      <c r="E78" s="4"/>
      <c r="F78" s="140">
        <f>'Common Assumption'!D23</f>
        <v>68000</v>
      </c>
      <c r="G78" s="45">
        <f>F78</f>
        <v>68000</v>
      </c>
      <c r="H78" s="45">
        <f t="shared" ref="H78" si="43">G78</f>
        <v>68000</v>
      </c>
      <c r="I78" s="45">
        <f t="shared" ref="I78" si="44">H78</f>
        <v>68000</v>
      </c>
      <c r="J78" s="45">
        <f t="shared" ref="J78" si="45">I78</f>
        <v>68000</v>
      </c>
      <c r="K78" s="45">
        <f t="shared" ref="K78" si="46">J78</f>
        <v>68000</v>
      </c>
      <c r="L78" s="45">
        <f t="shared" ref="L78" si="47">K78</f>
        <v>68000</v>
      </c>
      <c r="M78" s="45">
        <f t="shared" ref="M78" si="48">L78</f>
        <v>68000</v>
      </c>
      <c r="N78" s="45">
        <f t="shared" ref="N78" si="49">M78</f>
        <v>68000</v>
      </c>
      <c r="O78" s="45">
        <f t="shared" ref="O78" si="50">N78</f>
        <v>68000</v>
      </c>
      <c r="P78" s="4"/>
    </row>
    <row r="79" spans="2:16" x14ac:dyDescent="0.35">
      <c r="B79" s="4" t="s">
        <v>289</v>
      </c>
      <c r="C79" s="4"/>
      <c r="D79" s="4"/>
      <c r="E79" s="4"/>
      <c r="F79" s="137">
        <f>'Common Assumption'!D24</f>
        <v>25</v>
      </c>
      <c r="G79" s="44">
        <f>F79*(1+G80)</f>
        <v>26.25</v>
      </c>
      <c r="H79" s="44">
        <f t="shared" ref="H79" si="51">G79*(1+H80)</f>
        <v>27.5625</v>
      </c>
      <c r="I79" s="44">
        <f t="shared" ref="I79" si="52">H79*(1+I80)</f>
        <v>28.940625000000001</v>
      </c>
      <c r="J79" s="44">
        <f t="shared" ref="J79" si="53">I79*(1+J80)</f>
        <v>30.387656250000003</v>
      </c>
      <c r="K79" s="44">
        <f t="shared" ref="K79" si="54">J79*(1+K80)</f>
        <v>31.907039062500004</v>
      </c>
      <c r="L79" s="44">
        <f t="shared" ref="L79" si="55">K79*(1+L80)</f>
        <v>33.502391015625008</v>
      </c>
      <c r="M79" s="44">
        <f t="shared" ref="M79" si="56">L79*(1+M80)</f>
        <v>35.177510566406262</v>
      </c>
      <c r="N79" s="44">
        <f t="shared" ref="N79" si="57">M79*(1+N80)</f>
        <v>36.936386094726579</v>
      </c>
      <c r="O79" s="44">
        <f t="shared" ref="O79" si="58">N79*(1+O80)</f>
        <v>38.783205399462908</v>
      </c>
      <c r="P79" s="4"/>
    </row>
    <row r="80" spans="2:16" x14ac:dyDescent="0.35">
      <c r="B80" s="4" t="s">
        <v>290</v>
      </c>
      <c r="C80" s="4"/>
      <c r="D80" s="4"/>
      <c r="E80" s="4"/>
      <c r="F80" s="165"/>
      <c r="G80" s="34">
        <v>0.05</v>
      </c>
      <c r="H80" s="34">
        <f>G80</f>
        <v>0.05</v>
      </c>
      <c r="I80" s="34">
        <f t="shared" ref="I80:O80" si="59">H80</f>
        <v>0.05</v>
      </c>
      <c r="J80" s="34">
        <f t="shared" si="59"/>
        <v>0.05</v>
      </c>
      <c r="K80" s="34">
        <f t="shared" si="59"/>
        <v>0.05</v>
      </c>
      <c r="L80" s="34">
        <f t="shared" si="59"/>
        <v>0.05</v>
      </c>
      <c r="M80" s="34">
        <f t="shared" si="59"/>
        <v>0.05</v>
      </c>
      <c r="N80" s="34">
        <f t="shared" si="59"/>
        <v>0.05</v>
      </c>
      <c r="O80" s="34">
        <f t="shared" si="59"/>
        <v>0.05</v>
      </c>
      <c r="P80" s="4"/>
    </row>
    <row r="81" spans="2:16" x14ac:dyDescent="0.35">
      <c r="B81" s="4" t="s">
        <v>349</v>
      </c>
      <c r="C81" s="4"/>
      <c r="D81" s="4"/>
      <c r="E81" s="4"/>
      <c r="F81" s="45">
        <f>F78*F79</f>
        <v>1700000</v>
      </c>
      <c r="G81" s="45">
        <f t="shared" ref="G81:O81" si="60">G78*G79</f>
        <v>1785000</v>
      </c>
      <c r="H81" s="45">
        <f t="shared" si="60"/>
        <v>1874250</v>
      </c>
      <c r="I81" s="45">
        <f t="shared" si="60"/>
        <v>1967962.5</v>
      </c>
      <c r="J81" s="45">
        <f t="shared" si="60"/>
        <v>2066360.6250000002</v>
      </c>
      <c r="K81" s="45">
        <f t="shared" si="60"/>
        <v>2169678.6562500005</v>
      </c>
      <c r="L81" s="45">
        <f t="shared" si="60"/>
        <v>2278162.5890625007</v>
      </c>
      <c r="M81" s="45">
        <f t="shared" si="60"/>
        <v>2392070.7185156257</v>
      </c>
      <c r="N81" s="45">
        <f t="shared" si="60"/>
        <v>2511674.2544414075</v>
      </c>
      <c r="O81" s="45">
        <f t="shared" si="60"/>
        <v>2637257.9671634776</v>
      </c>
      <c r="P81" s="4"/>
    </row>
    <row r="82" spans="2:16" x14ac:dyDescent="0.35">
      <c r="B82" s="4" t="s">
        <v>350</v>
      </c>
      <c r="C82" s="4"/>
      <c r="D82" s="4"/>
      <c r="E82" s="4"/>
      <c r="F82" s="45">
        <f t="shared" ref="F82:O82" si="61">F81*F9</f>
        <v>6800000</v>
      </c>
      <c r="G82" s="45">
        <f t="shared" si="61"/>
        <v>21420000</v>
      </c>
      <c r="H82" s="45">
        <f t="shared" si="61"/>
        <v>22491000</v>
      </c>
      <c r="I82" s="45">
        <f t="shared" si="61"/>
        <v>23615550</v>
      </c>
      <c r="J82" s="45">
        <f t="shared" si="61"/>
        <v>24796327.500000004</v>
      </c>
      <c r="K82" s="45">
        <f t="shared" si="61"/>
        <v>26036143.875000007</v>
      </c>
      <c r="L82" s="45">
        <f t="shared" si="61"/>
        <v>27337951.068750009</v>
      </c>
      <c r="M82" s="45">
        <f t="shared" si="61"/>
        <v>28704848.62218751</v>
      </c>
      <c r="N82" s="45">
        <f t="shared" si="61"/>
        <v>30140091.05329689</v>
      </c>
      <c r="O82" s="45">
        <f t="shared" si="61"/>
        <v>31647095.605961733</v>
      </c>
      <c r="P82" s="4"/>
    </row>
    <row r="83" spans="2:16" x14ac:dyDescent="0.35">
      <c r="B83" s="78" t="s">
        <v>293</v>
      </c>
      <c r="C83" s="78"/>
      <c r="D83" s="78"/>
      <c r="E83" s="78"/>
      <c r="F83" s="109">
        <f>F82/10^7</f>
        <v>0.68</v>
      </c>
      <c r="G83" s="109">
        <f t="shared" ref="G83:O83" si="62">G82/10^7</f>
        <v>2.1419999999999999</v>
      </c>
      <c r="H83" s="109">
        <f t="shared" si="62"/>
        <v>2.2490999999999999</v>
      </c>
      <c r="I83" s="109">
        <f t="shared" si="62"/>
        <v>2.3615550000000001</v>
      </c>
      <c r="J83" s="109">
        <f t="shared" si="62"/>
        <v>2.4796327500000004</v>
      </c>
      <c r="K83" s="109">
        <f t="shared" si="62"/>
        <v>2.6036143875000008</v>
      </c>
      <c r="L83" s="109">
        <f t="shared" si="62"/>
        <v>2.733795106875001</v>
      </c>
      <c r="M83" s="109">
        <f t="shared" si="62"/>
        <v>2.8704848622187509</v>
      </c>
      <c r="N83" s="109">
        <f t="shared" si="62"/>
        <v>3.0140091053296891</v>
      </c>
      <c r="O83" s="109">
        <f t="shared" si="62"/>
        <v>3.1647095605961733</v>
      </c>
      <c r="P83" s="4"/>
    </row>
    <row r="84" spans="2:16" x14ac:dyDescent="0.35">
      <c r="B84" s="57"/>
      <c r="C84" s="4"/>
      <c r="D84" s="4"/>
      <c r="E84" s="4"/>
      <c r="F84" s="141"/>
      <c r="G84" s="58"/>
      <c r="H84" s="58"/>
      <c r="I84" s="58"/>
      <c r="J84" s="58"/>
      <c r="K84" s="58"/>
      <c r="L84" s="58"/>
      <c r="M84" s="58"/>
      <c r="N84" s="58"/>
      <c r="O84" s="4"/>
      <c r="P84" s="4"/>
    </row>
    <row r="85" spans="2:16" x14ac:dyDescent="0.35">
      <c r="B85" s="111" t="s">
        <v>351</v>
      </c>
      <c r="C85" s="4"/>
      <c r="D85" s="4"/>
      <c r="E85" s="4"/>
      <c r="F85" s="141"/>
      <c r="G85" s="58"/>
      <c r="H85" s="58"/>
      <c r="I85" s="58"/>
      <c r="J85" s="58"/>
      <c r="K85" s="58"/>
      <c r="L85" s="58"/>
      <c r="M85" s="58"/>
      <c r="N85" s="58"/>
      <c r="O85" s="4"/>
      <c r="P85" s="4"/>
    </row>
    <row r="86" spans="2:16" x14ac:dyDescent="0.35">
      <c r="B86" s="17" t="s">
        <v>304</v>
      </c>
      <c r="D86" s="29"/>
      <c r="E86" s="29"/>
      <c r="F86" s="137">
        <f>'Common Assumption'!D34</f>
        <v>150</v>
      </c>
      <c r="G86" s="44">
        <f>F86</f>
        <v>150</v>
      </c>
      <c r="H86" s="44">
        <f t="shared" ref="H86" si="63">G86</f>
        <v>150</v>
      </c>
      <c r="I86" s="44">
        <f t="shared" ref="I86" si="64">H86</f>
        <v>150</v>
      </c>
      <c r="J86" s="44">
        <f t="shared" ref="J86" si="65">I86</f>
        <v>150</v>
      </c>
      <c r="K86" s="44">
        <f t="shared" ref="K86" si="66">J86</f>
        <v>150</v>
      </c>
      <c r="L86" s="44">
        <f t="shared" ref="L86" si="67">K86</f>
        <v>150</v>
      </c>
      <c r="M86" s="44">
        <f t="shared" ref="M86" si="68">L86</f>
        <v>150</v>
      </c>
      <c r="N86" s="44">
        <f t="shared" ref="N86" si="69">M86</f>
        <v>150</v>
      </c>
      <c r="O86" s="44">
        <f t="shared" ref="O86" si="70">N86</f>
        <v>150</v>
      </c>
      <c r="P86" s="4"/>
    </row>
    <row r="87" spans="2:16" x14ac:dyDescent="0.35">
      <c r="B87" s="4" t="s">
        <v>352</v>
      </c>
      <c r="F87" s="44">
        <f>'Common Assumption'!D36</f>
        <v>17000</v>
      </c>
      <c r="G87" s="44">
        <f>F87*(1+G88)</f>
        <v>18275</v>
      </c>
      <c r="H87" s="44">
        <f t="shared" ref="H87:O87" si="71">G87*(1+H88)</f>
        <v>19645.625</v>
      </c>
      <c r="I87" s="44">
        <f t="shared" si="71"/>
        <v>21119.046875</v>
      </c>
      <c r="J87" s="44">
        <f t="shared" si="71"/>
        <v>22702.975390625001</v>
      </c>
      <c r="K87" s="44">
        <f t="shared" si="71"/>
        <v>24405.698544921874</v>
      </c>
      <c r="L87" s="44">
        <f t="shared" si="71"/>
        <v>26236.125935791013</v>
      </c>
      <c r="M87" s="44">
        <f t="shared" si="71"/>
        <v>28203.835380975339</v>
      </c>
      <c r="N87" s="44">
        <f t="shared" si="71"/>
        <v>30319.123034548487</v>
      </c>
      <c r="O87" s="44">
        <f t="shared" si="71"/>
        <v>32593.057262139624</v>
      </c>
      <c r="P87" s="4"/>
    </row>
    <row r="88" spans="2:16" x14ac:dyDescent="0.35">
      <c r="B88" s="4" t="s">
        <v>353</v>
      </c>
      <c r="C88" s="4"/>
      <c r="D88" s="4"/>
      <c r="E88" s="4"/>
      <c r="F88" s="166">
        <f>'Common Assumption'!D38</f>
        <v>7.4999999999999997E-2</v>
      </c>
      <c r="G88" s="167">
        <f>F88</f>
        <v>7.4999999999999997E-2</v>
      </c>
      <c r="H88" s="167">
        <f t="shared" ref="H88:O88" si="72">G88</f>
        <v>7.4999999999999997E-2</v>
      </c>
      <c r="I88" s="167">
        <f t="shared" si="72"/>
        <v>7.4999999999999997E-2</v>
      </c>
      <c r="J88" s="167">
        <f t="shared" si="72"/>
        <v>7.4999999999999997E-2</v>
      </c>
      <c r="K88" s="167">
        <f t="shared" si="72"/>
        <v>7.4999999999999997E-2</v>
      </c>
      <c r="L88" s="167">
        <f t="shared" si="72"/>
        <v>7.4999999999999997E-2</v>
      </c>
      <c r="M88" s="167">
        <f t="shared" si="72"/>
        <v>7.4999999999999997E-2</v>
      </c>
      <c r="N88" s="167">
        <f t="shared" si="72"/>
        <v>7.4999999999999997E-2</v>
      </c>
      <c r="O88" s="167">
        <f t="shared" si="72"/>
        <v>7.4999999999999997E-2</v>
      </c>
      <c r="P88" s="4"/>
    </row>
    <row r="89" spans="2:16" x14ac:dyDescent="0.35">
      <c r="B89" s="4" t="s">
        <v>354</v>
      </c>
      <c r="C89" s="4"/>
      <c r="D89" s="4"/>
      <c r="E89" s="4"/>
      <c r="F89" s="45">
        <f>F87*F86</f>
        <v>2550000</v>
      </c>
      <c r="G89" s="45">
        <f t="shared" ref="G89:O89" si="73">G87*G86</f>
        <v>2741250</v>
      </c>
      <c r="H89" s="45">
        <f t="shared" si="73"/>
        <v>2946843.75</v>
      </c>
      <c r="I89" s="45">
        <f t="shared" si="73"/>
        <v>3167857.03125</v>
      </c>
      <c r="J89" s="45">
        <f t="shared" si="73"/>
        <v>3405446.30859375</v>
      </c>
      <c r="K89" s="45">
        <f t="shared" si="73"/>
        <v>3660854.7817382813</v>
      </c>
      <c r="L89" s="45">
        <f t="shared" si="73"/>
        <v>3935418.8903686521</v>
      </c>
      <c r="M89" s="45">
        <f t="shared" si="73"/>
        <v>4230575.3071463006</v>
      </c>
      <c r="N89" s="45">
        <f t="shared" si="73"/>
        <v>4547868.4551822729</v>
      </c>
      <c r="O89" s="45">
        <f t="shared" si="73"/>
        <v>4888958.5893209437</v>
      </c>
      <c r="P89" s="4"/>
    </row>
    <row r="90" spans="2:16" x14ac:dyDescent="0.35">
      <c r="B90" s="4" t="s">
        <v>355</v>
      </c>
      <c r="C90" s="4"/>
      <c r="D90" s="4"/>
      <c r="E90" s="4"/>
      <c r="F90" s="45">
        <f t="shared" ref="F90:O90" si="74">F89*F9</f>
        <v>10200000</v>
      </c>
      <c r="G90" s="45">
        <f t="shared" si="74"/>
        <v>32895000</v>
      </c>
      <c r="H90" s="45">
        <f t="shared" si="74"/>
        <v>35362125</v>
      </c>
      <c r="I90" s="45">
        <f t="shared" si="74"/>
        <v>38014284.375</v>
      </c>
      <c r="J90" s="45">
        <f t="shared" si="74"/>
        <v>40865355.703125</v>
      </c>
      <c r="K90" s="45">
        <f t="shared" si="74"/>
        <v>43930257.380859375</v>
      </c>
      <c r="L90" s="45">
        <f t="shared" si="74"/>
        <v>47225026.684423827</v>
      </c>
      <c r="M90" s="45">
        <f t="shared" si="74"/>
        <v>50766903.68575561</v>
      </c>
      <c r="N90" s="45">
        <f t="shared" si="74"/>
        <v>54574421.462187275</v>
      </c>
      <c r="O90" s="45">
        <f t="shared" si="74"/>
        <v>58667503.071851328</v>
      </c>
      <c r="P90" s="4"/>
    </row>
    <row r="91" spans="2:16" x14ac:dyDescent="0.35">
      <c r="B91" s="78" t="s">
        <v>351</v>
      </c>
      <c r="C91" s="78"/>
      <c r="D91" s="78"/>
      <c r="E91" s="78"/>
      <c r="F91" s="109">
        <f>F90/10^7</f>
        <v>1.02</v>
      </c>
      <c r="G91" s="109">
        <f t="shared" ref="G91:O91" si="75">G90/10^7</f>
        <v>3.2894999999999999</v>
      </c>
      <c r="H91" s="109">
        <f t="shared" si="75"/>
        <v>3.5362125</v>
      </c>
      <c r="I91" s="109">
        <f t="shared" si="75"/>
        <v>3.8014284374999998</v>
      </c>
      <c r="J91" s="109">
        <f t="shared" si="75"/>
        <v>4.0865355703124999</v>
      </c>
      <c r="K91" s="109">
        <f t="shared" si="75"/>
        <v>4.3930257380859379</v>
      </c>
      <c r="L91" s="109">
        <f t="shared" si="75"/>
        <v>4.7225026684423828</v>
      </c>
      <c r="M91" s="109">
        <f t="shared" si="75"/>
        <v>5.0766903685755613</v>
      </c>
      <c r="N91" s="109">
        <f t="shared" si="75"/>
        <v>5.4574421462187273</v>
      </c>
      <c r="O91" s="109">
        <f t="shared" si="75"/>
        <v>5.866750307185133</v>
      </c>
      <c r="P91" s="4"/>
    </row>
    <row r="92" spans="2:16" x14ac:dyDescent="0.35">
      <c r="B92" s="57"/>
      <c r="C92" s="4"/>
      <c r="D92" s="4"/>
      <c r="E92" s="4"/>
      <c r="F92" s="141"/>
      <c r="G92" s="58"/>
      <c r="H92" s="58"/>
      <c r="I92" s="58"/>
      <c r="J92" s="58"/>
      <c r="K92" s="58"/>
      <c r="L92" s="58"/>
      <c r="M92" s="58"/>
      <c r="N92" s="58"/>
      <c r="O92" s="4"/>
      <c r="P92" s="4"/>
    </row>
    <row r="93" spans="2:16" x14ac:dyDescent="0.35">
      <c r="B93" s="57"/>
      <c r="C93" s="4"/>
      <c r="D93" s="4"/>
      <c r="E93" s="4"/>
      <c r="F93" s="141"/>
      <c r="G93" s="58"/>
      <c r="H93" s="58"/>
      <c r="I93" s="58"/>
      <c r="J93" s="58"/>
      <c r="K93" s="58"/>
      <c r="L93" s="58"/>
      <c r="M93" s="58"/>
      <c r="N93" s="58"/>
      <c r="O93" s="4"/>
      <c r="P93" s="4"/>
    </row>
    <row r="94" spans="2:16" x14ac:dyDescent="0.35">
      <c r="B94" s="111" t="s">
        <v>182</v>
      </c>
      <c r="C94" s="4"/>
      <c r="D94" s="4"/>
      <c r="E94" s="4"/>
      <c r="F94" s="141"/>
      <c r="G94" s="58"/>
      <c r="H94" s="58"/>
      <c r="I94" s="58"/>
      <c r="J94" s="58"/>
      <c r="K94" s="58"/>
      <c r="L94" s="58"/>
      <c r="M94" s="58"/>
      <c r="N94" s="58"/>
      <c r="O94" s="4"/>
      <c r="P94" s="4"/>
    </row>
    <row r="95" spans="2:16" x14ac:dyDescent="0.35">
      <c r="B95" s="57" t="s">
        <v>356</v>
      </c>
      <c r="C95" s="4"/>
      <c r="D95" s="4"/>
      <c r="E95" s="4"/>
      <c r="F95" s="166">
        <f>'Common Assumption'!D40</f>
        <v>1.4999999999999999E-2</v>
      </c>
      <c r="G95" s="58"/>
      <c r="H95" s="58"/>
      <c r="I95" s="58"/>
      <c r="J95" s="58"/>
      <c r="K95" s="58"/>
      <c r="L95" s="58"/>
      <c r="M95" s="58"/>
      <c r="N95" s="58"/>
      <c r="O95" s="4"/>
      <c r="P95" s="4"/>
    </row>
    <row r="96" spans="2:16" x14ac:dyDescent="0.35">
      <c r="B96" s="4" t="s">
        <v>360</v>
      </c>
      <c r="C96" s="4"/>
      <c r="D96" s="4"/>
      <c r="E96" s="4"/>
      <c r="F96" s="141">
        <f>'TPC and MoF'!D10+'TPC and MoF'!D11</f>
        <v>13.52</v>
      </c>
      <c r="G96" s="58"/>
      <c r="H96" s="58"/>
      <c r="I96" s="58"/>
      <c r="J96" s="58"/>
      <c r="K96" s="58"/>
      <c r="L96" s="58"/>
      <c r="M96" s="58"/>
      <c r="N96" s="58"/>
      <c r="O96" s="4"/>
      <c r="P96" s="4"/>
    </row>
    <row r="97" spans="2:16" x14ac:dyDescent="0.35">
      <c r="B97" s="57" t="s">
        <v>357</v>
      </c>
      <c r="C97" s="4"/>
      <c r="D97" s="4"/>
      <c r="E97" s="4"/>
      <c r="F97" s="166">
        <f>'Common Assumption'!D41</f>
        <v>0.05</v>
      </c>
      <c r="G97" s="58"/>
      <c r="H97" s="58"/>
      <c r="I97" s="58"/>
      <c r="J97" s="58"/>
      <c r="K97" s="58"/>
      <c r="L97" s="58"/>
      <c r="M97" s="58"/>
      <c r="N97" s="58"/>
      <c r="O97" s="4"/>
      <c r="P97" s="4"/>
    </row>
    <row r="98" spans="2:16" x14ac:dyDescent="0.35">
      <c r="B98" s="78" t="s">
        <v>359</v>
      </c>
      <c r="C98" s="78"/>
      <c r="D98" s="78"/>
      <c r="E98" s="78"/>
      <c r="F98" s="109">
        <v>0</v>
      </c>
      <c r="G98" s="109">
        <v>0</v>
      </c>
      <c r="H98" s="109">
        <f>F96*F95</f>
        <v>0.20279999999999998</v>
      </c>
      <c r="I98" s="109">
        <f t="shared" ref="I98" si="76">H98*(1+$F$97)</f>
        <v>0.21293999999999999</v>
      </c>
      <c r="J98" s="109">
        <f t="shared" ref="J98" si="77">I98*(1+$F$97)</f>
        <v>0.22358700000000001</v>
      </c>
      <c r="K98" s="109">
        <f t="shared" ref="K98" si="78">J98*(1+$F$97)</f>
        <v>0.23476635000000001</v>
      </c>
      <c r="L98" s="109">
        <f t="shared" ref="L98" si="79">K98*(1+$F$97)</f>
        <v>0.24650466750000002</v>
      </c>
      <c r="M98" s="109">
        <f t="shared" ref="M98" si="80">L98*(1+$F$97)</f>
        <v>0.25882990087500002</v>
      </c>
      <c r="N98" s="109">
        <f t="shared" ref="N98" si="81">M98*(1+$F$97)</f>
        <v>0.27177139591875005</v>
      </c>
      <c r="O98" s="109">
        <f t="shared" ref="O98" si="82">N98*(1+$F$97)</f>
        <v>0.28535996571468758</v>
      </c>
      <c r="P98" s="4"/>
    </row>
    <row r="99" spans="2:16" x14ac:dyDescent="0.35">
      <c r="B99" s="57"/>
      <c r="C99" s="4"/>
      <c r="D99" s="4"/>
      <c r="E99" s="4"/>
      <c r="F99" s="141"/>
      <c r="G99" s="58"/>
      <c r="H99" s="58"/>
      <c r="I99" s="58"/>
      <c r="J99" s="58"/>
      <c r="K99" s="58"/>
      <c r="L99" s="58"/>
      <c r="M99" s="58"/>
      <c r="N99" s="58"/>
      <c r="O99" s="4"/>
      <c r="P99" s="4"/>
    </row>
    <row r="100" spans="2:16" x14ac:dyDescent="0.35">
      <c r="B100" s="111" t="s">
        <v>155</v>
      </c>
      <c r="C100" s="4"/>
      <c r="D100" s="4"/>
      <c r="E100" s="4"/>
      <c r="F100" s="141"/>
      <c r="G100" s="58"/>
      <c r="H100" s="58"/>
      <c r="I100" s="58"/>
      <c r="J100" s="58"/>
      <c r="K100" s="58"/>
      <c r="L100" s="58"/>
      <c r="M100" s="58"/>
      <c r="N100" s="58"/>
      <c r="O100" s="4"/>
      <c r="P100" s="4"/>
    </row>
    <row r="101" spans="2:16" x14ac:dyDescent="0.35">
      <c r="B101" s="57" t="s">
        <v>361</v>
      </c>
      <c r="C101" s="4"/>
      <c r="D101" s="4"/>
      <c r="E101" s="4"/>
      <c r="F101" s="166">
        <f>'Common Assumption'!D42</f>
        <v>1.4999999999999999E-2</v>
      </c>
      <c r="G101" s="334">
        <f>F101</f>
        <v>1.4999999999999999E-2</v>
      </c>
      <c r="H101" s="334">
        <f t="shared" ref="H101:O101" si="83">G101</f>
        <v>1.4999999999999999E-2</v>
      </c>
      <c r="I101" s="334">
        <f t="shared" si="83"/>
        <v>1.4999999999999999E-2</v>
      </c>
      <c r="J101" s="334">
        <f t="shared" si="83"/>
        <v>1.4999999999999999E-2</v>
      </c>
      <c r="K101" s="334">
        <f t="shared" si="83"/>
        <v>1.4999999999999999E-2</v>
      </c>
      <c r="L101" s="334">
        <f t="shared" si="83"/>
        <v>1.4999999999999999E-2</v>
      </c>
      <c r="M101" s="334">
        <f t="shared" si="83"/>
        <v>1.4999999999999999E-2</v>
      </c>
      <c r="N101" s="334">
        <f t="shared" si="83"/>
        <v>1.4999999999999999E-2</v>
      </c>
      <c r="O101" s="334">
        <f t="shared" si="83"/>
        <v>1.4999999999999999E-2</v>
      </c>
      <c r="P101" s="4"/>
    </row>
    <row r="102" spans="2:16" x14ac:dyDescent="0.35">
      <c r="B102" s="57" t="s">
        <v>362</v>
      </c>
      <c r="C102" s="4"/>
      <c r="D102" s="4"/>
      <c r="E102" s="4"/>
      <c r="F102" s="44">
        <f>F70</f>
        <v>3.7213768384000003</v>
      </c>
      <c r="G102" s="44">
        <f t="shared" ref="G102:O102" si="84">G70</f>
        <v>11.425299440960002</v>
      </c>
      <c r="H102" s="44">
        <f t="shared" si="84"/>
        <v>11.903166813008001</v>
      </c>
      <c r="I102" s="44">
        <f t="shared" si="84"/>
        <v>12.412764303658401</v>
      </c>
      <c r="J102" s="44">
        <f t="shared" si="84"/>
        <v>12.95626617509132</v>
      </c>
      <c r="K102" s="44">
        <f t="shared" si="84"/>
        <v>13.535999484314639</v>
      </c>
      <c r="L102" s="44">
        <f t="shared" si="84"/>
        <v>14.154455029034278</v>
      </c>
      <c r="M102" s="44">
        <f t="shared" si="84"/>
        <v>14.814299088777689</v>
      </c>
      <c r="N102" s="44">
        <f t="shared" si="84"/>
        <v>15.518386019630151</v>
      </c>
      <c r="O102" s="44">
        <f t="shared" si="84"/>
        <v>16.269771765256248</v>
      </c>
      <c r="P102" s="4"/>
    </row>
    <row r="103" spans="2:16" x14ac:dyDescent="0.35">
      <c r="B103" s="78" t="s">
        <v>155</v>
      </c>
      <c r="C103" s="78"/>
      <c r="D103" s="78"/>
      <c r="E103" s="78"/>
      <c r="F103" s="109">
        <f>F101*F102</f>
        <v>5.5820652576000003E-2</v>
      </c>
      <c r="G103" s="109">
        <f t="shared" ref="G103:O103" si="85">G101*G102</f>
        <v>0.17137949161440003</v>
      </c>
      <c r="H103" s="109">
        <f t="shared" si="85"/>
        <v>0.17854750219512</v>
      </c>
      <c r="I103" s="109">
        <f t="shared" si="85"/>
        <v>0.18619146455487601</v>
      </c>
      <c r="J103" s="109">
        <f t="shared" si="85"/>
        <v>0.19434399262636981</v>
      </c>
      <c r="K103" s="109">
        <f t="shared" si="85"/>
        <v>0.20303999226471958</v>
      </c>
      <c r="L103" s="109">
        <f t="shared" si="85"/>
        <v>0.21231682543551417</v>
      </c>
      <c r="M103" s="109">
        <f t="shared" si="85"/>
        <v>0.22221448633166532</v>
      </c>
      <c r="N103" s="109">
        <f t="shared" si="85"/>
        <v>0.23277579029445225</v>
      </c>
      <c r="O103" s="109">
        <f t="shared" si="85"/>
        <v>0.2440465764788437</v>
      </c>
      <c r="P103" s="4"/>
    </row>
    <row r="104" spans="2:16" x14ac:dyDescent="0.35">
      <c r="B104" s="57"/>
      <c r="C104" s="4"/>
      <c r="D104" s="4"/>
      <c r="E104" s="4"/>
      <c r="F104" s="141"/>
      <c r="G104" s="58"/>
      <c r="H104" s="58"/>
      <c r="I104" s="58"/>
      <c r="J104" s="58"/>
      <c r="K104" s="58"/>
      <c r="L104" s="58"/>
      <c r="M104" s="58"/>
      <c r="N104" s="58"/>
      <c r="O104" s="4"/>
      <c r="P104" s="4"/>
    </row>
    <row r="105" spans="2:16" x14ac:dyDescent="0.35">
      <c r="B105" s="111" t="s">
        <v>363</v>
      </c>
      <c r="C105" s="4"/>
      <c r="D105" s="4"/>
      <c r="E105" s="4"/>
      <c r="F105" s="141"/>
      <c r="G105" s="58"/>
      <c r="H105" s="58"/>
      <c r="I105" s="58"/>
      <c r="J105" s="58"/>
      <c r="K105" s="58"/>
      <c r="L105" s="58"/>
      <c r="M105" s="58"/>
      <c r="N105" s="58"/>
      <c r="O105" s="4"/>
      <c r="P105" s="4"/>
    </row>
    <row r="106" spans="2:16" x14ac:dyDescent="0.35">
      <c r="B106" s="4" t="s">
        <v>457</v>
      </c>
      <c r="C106" s="4"/>
      <c r="D106" s="4"/>
      <c r="E106" s="4"/>
      <c r="F106" s="140">
        <f>'Common Assumption'!D47</f>
        <v>3276</v>
      </c>
      <c r="G106" s="45">
        <f>F106</f>
        <v>3276</v>
      </c>
      <c r="H106" s="45">
        <f t="shared" ref="H106:H107" si="86">G106</f>
        <v>3276</v>
      </c>
      <c r="I106" s="45">
        <f t="shared" ref="I106:I107" si="87">H106</f>
        <v>3276</v>
      </c>
      <c r="J106" s="45">
        <f t="shared" ref="J106:J107" si="88">I106</f>
        <v>3276</v>
      </c>
      <c r="K106" s="45">
        <f t="shared" ref="K106:K107" si="89">J106</f>
        <v>3276</v>
      </c>
      <c r="L106" s="45">
        <f t="shared" ref="L106:L107" si="90">K106</f>
        <v>3276</v>
      </c>
      <c r="M106" s="45">
        <f t="shared" ref="M106:M107" si="91">L106</f>
        <v>3276</v>
      </c>
      <c r="N106" s="45">
        <f t="shared" ref="N106:N107" si="92">M106</f>
        <v>3276</v>
      </c>
      <c r="O106" s="45">
        <f t="shared" ref="O106:O107" si="93">N106</f>
        <v>3276</v>
      </c>
      <c r="P106" s="4"/>
    </row>
    <row r="107" spans="2:16" x14ac:dyDescent="0.35">
      <c r="B107" s="4" t="s">
        <v>338</v>
      </c>
      <c r="C107" s="4"/>
      <c r="D107" s="4"/>
      <c r="E107" s="4"/>
      <c r="F107" s="140">
        <f>'Common Assumption'!D53</f>
        <v>1195740</v>
      </c>
      <c r="G107" s="45">
        <f>F107</f>
        <v>1195740</v>
      </c>
      <c r="H107" s="45">
        <f t="shared" si="86"/>
        <v>1195740</v>
      </c>
      <c r="I107" s="45">
        <f t="shared" si="87"/>
        <v>1195740</v>
      </c>
      <c r="J107" s="45">
        <f t="shared" si="88"/>
        <v>1195740</v>
      </c>
      <c r="K107" s="45">
        <f t="shared" si="89"/>
        <v>1195740</v>
      </c>
      <c r="L107" s="45">
        <f t="shared" si="90"/>
        <v>1195740</v>
      </c>
      <c r="M107" s="45">
        <f t="shared" si="91"/>
        <v>1195740</v>
      </c>
      <c r="N107" s="45">
        <f t="shared" si="92"/>
        <v>1195740</v>
      </c>
      <c r="O107" s="45">
        <f t="shared" si="93"/>
        <v>1195740</v>
      </c>
      <c r="P107" s="4"/>
    </row>
    <row r="108" spans="2:16" x14ac:dyDescent="0.35">
      <c r="B108" s="4" t="s">
        <v>570</v>
      </c>
      <c r="C108" s="4"/>
      <c r="D108" s="4"/>
      <c r="E108" s="4"/>
      <c r="F108" s="140">
        <f>F107/12*F9</f>
        <v>398580</v>
      </c>
      <c r="G108" s="140">
        <f t="shared" ref="G108:O108" si="94">G107/12*G9</f>
        <v>1195740</v>
      </c>
      <c r="H108" s="140">
        <f t="shared" si="94"/>
        <v>1195740</v>
      </c>
      <c r="I108" s="140">
        <f t="shared" si="94"/>
        <v>1195740</v>
      </c>
      <c r="J108" s="140">
        <f t="shared" si="94"/>
        <v>1195740</v>
      </c>
      <c r="K108" s="140">
        <f t="shared" si="94"/>
        <v>1195740</v>
      </c>
      <c r="L108" s="140">
        <f t="shared" si="94"/>
        <v>1195740</v>
      </c>
      <c r="M108" s="140">
        <f t="shared" si="94"/>
        <v>1195740</v>
      </c>
      <c r="N108" s="140">
        <f t="shared" si="94"/>
        <v>1195740</v>
      </c>
      <c r="O108" s="140">
        <f t="shared" si="94"/>
        <v>1195740</v>
      </c>
      <c r="P108" s="4"/>
    </row>
    <row r="109" spans="2:16" x14ac:dyDescent="0.35">
      <c r="B109" s="4" t="s">
        <v>339</v>
      </c>
      <c r="C109" s="4"/>
      <c r="D109" s="4"/>
      <c r="E109" s="4"/>
      <c r="F109" s="137">
        <f>'Common Assumption'!D52</f>
        <v>8.1199999999999992</v>
      </c>
      <c r="G109" s="44">
        <f>F109*(1+G110)</f>
        <v>8.5259999999999998</v>
      </c>
      <c r="H109" s="44">
        <f t="shared" ref="H109:O109" si="95">G109*(1+H110)</f>
        <v>8.952300000000001</v>
      </c>
      <c r="I109" s="44">
        <f t="shared" si="95"/>
        <v>9.3999150000000018</v>
      </c>
      <c r="J109" s="44">
        <f t="shared" si="95"/>
        <v>9.8699107500000025</v>
      </c>
      <c r="K109" s="44">
        <f t="shared" si="95"/>
        <v>10.363406287500004</v>
      </c>
      <c r="L109" s="44">
        <f t="shared" si="95"/>
        <v>10.881576601875004</v>
      </c>
      <c r="M109" s="44">
        <f t="shared" si="95"/>
        <v>11.425655431968755</v>
      </c>
      <c r="N109" s="44">
        <f t="shared" si="95"/>
        <v>11.996938203567193</v>
      </c>
      <c r="O109" s="44">
        <f t="shared" si="95"/>
        <v>12.596785113745554</v>
      </c>
      <c r="P109" s="4"/>
    </row>
    <row r="110" spans="2:16" x14ac:dyDescent="0.35">
      <c r="B110" s="4" t="s">
        <v>340</v>
      </c>
      <c r="C110" s="4"/>
      <c r="D110" s="4"/>
      <c r="E110" s="4"/>
      <c r="F110" s="165">
        <f>'Common Assumption'!D56</f>
        <v>0.05</v>
      </c>
      <c r="G110" s="34">
        <f>F110</f>
        <v>0.05</v>
      </c>
      <c r="H110" s="34">
        <f t="shared" ref="H110:O110" si="96">G110</f>
        <v>0.05</v>
      </c>
      <c r="I110" s="34">
        <f t="shared" si="96"/>
        <v>0.05</v>
      </c>
      <c r="J110" s="34">
        <f t="shared" si="96"/>
        <v>0.05</v>
      </c>
      <c r="K110" s="34">
        <f t="shared" si="96"/>
        <v>0.05</v>
      </c>
      <c r="L110" s="34">
        <f t="shared" si="96"/>
        <v>0.05</v>
      </c>
      <c r="M110" s="34">
        <f t="shared" si="96"/>
        <v>0.05</v>
      </c>
      <c r="N110" s="34">
        <f t="shared" si="96"/>
        <v>0.05</v>
      </c>
      <c r="O110" s="34">
        <f t="shared" si="96"/>
        <v>0.05</v>
      </c>
      <c r="P110" s="4"/>
    </row>
    <row r="111" spans="2:16" x14ac:dyDescent="0.35">
      <c r="B111" s="87" t="s">
        <v>341</v>
      </c>
      <c r="C111" s="87"/>
      <c r="D111" s="87"/>
      <c r="E111" s="87"/>
      <c r="F111" s="162">
        <f>F108*F109/10^7</f>
        <v>0.32364695999999998</v>
      </c>
      <c r="G111" s="162">
        <f t="shared" ref="G111:O111" si="97">G108*G109/10^7</f>
        <v>1.0194879240000001</v>
      </c>
      <c r="H111" s="162">
        <f t="shared" si="97"/>
        <v>1.0704623202000001</v>
      </c>
      <c r="I111" s="162">
        <f t="shared" si="97"/>
        <v>1.1239854362100001</v>
      </c>
      <c r="J111" s="162">
        <f t="shared" si="97"/>
        <v>1.1801847080205004</v>
      </c>
      <c r="K111" s="162">
        <f t="shared" si="97"/>
        <v>1.2391939434215256</v>
      </c>
      <c r="L111" s="162">
        <f t="shared" si="97"/>
        <v>1.3011536405926016</v>
      </c>
      <c r="M111" s="162">
        <f t="shared" si="97"/>
        <v>1.3662113226222319</v>
      </c>
      <c r="N111" s="162">
        <f t="shared" si="97"/>
        <v>1.4345218887533435</v>
      </c>
      <c r="O111" s="162">
        <f t="shared" si="97"/>
        <v>1.5062479831910109</v>
      </c>
      <c r="P111" s="4"/>
    </row>
    <row r="112" spans="2:16" x14ac:dyDescent="0.35">
      <c r="B112" s="4" t="s">
        <v>449</v>
      </c>
      <c r="C112" s="4"/>
      <c r="D112" s="4"/>
      <c r="E112" s="4"/>
      <c r="F112" s="137">
        <f>'Common Assumption'!$D$51/10^7/12*F9</f>
        <v>7.5200000000000003E-2</v>
      </c>
      <c r="G112" s="137">
        <f>'Common Assumption'!$D$51/10^7/12*G9</f>
        <v>0.22560000000000002</v>
      </c>
      <c r="H112" s="137">
        <f>'Common Assumption'!$D$51/10^7/12*H9</f>
        <v>0.22560000000000002</v>
      </c>
      <c r="I112" s="137">
        <f>'Common Assumption'!$D$51/10^7/12*I9</f>
        <v>0.22560000000000002</v>
      </c>
      <c r="J112" s="137">
        <f>'Common Assumption'!$D$51/10^7/12*J9</f>
        <v>0.22560000000000002</v>
      </c>
      <c r="K112" s="137">
        <f>'Common Assumption'!$D$51/10^7/12*K9</f>
        <v>0.22560000000000002</v>
      </c>
      <c r="L112" s="137">
        <f>'Common Assumption'!$D$51/10^7/12*L9</f>
        <v>0.22560000000000002</v>
      </c>
      <c r="M112" s="137">
        <f>'Common Assumption'!$D$51/10^7/12*M9</f>
        <v>0.22560000000000002</v>
      </c>
      <c r="N112" s="137">
        <f>'Common Assumption'!$D$51/10^7/12*N9</f>
        <v>0.22560000000000002</v>
      </c>
      <c r="O112" s="137">
        <f>'Common Assumption'!$D$51/10^7/12*O9</f>
        <v>0.22560000000000002</v>
      </c>
      <c r="P112" s="4"/>
    </row>
    <row r="113" spans="2:16" x14ac:dyDescent="0.35">
      <c r="B113" s="78" t="s">
        <v>455</v>
      </c>
      <c r="C113" s="78"/>
      <c r="D113" s="78"/>
      <c r="E113" s="78"/>
      <c r="F113" s="109">
        <f>F111+F112</f>
        <v>0.39884695999999997</v>
      </c>
      <c r="G113" s="109">
        <f t="shared" ref="G113:O113" si="98">G111+G112</f>
        <v>1.2450879240000001</v>
      </c>
      <c r="H113" s="109">
        <f t="shared" si="98"/>
        <v>1.2960623202000001</v>
      </c>
      <c r="I113" s="109">
        <f t="shared" si="98"/>
        <v>1.3495854362100002</v>
      </c>
      <c r="J113" s="109">
        <f t="shared" si="98"/>
        <v>1.4057847080205004</v>
      </c>
      <c r="K113" s="109">
        <f t="shared" si="98"/>
        <v>1.4647939434215256</v>
      </c>
      <c r="L113" s="109">
        <f t="shared" si="98"/>
        <v>1.5267536405926017</v>
      </c>
      <c r="M113" s="109">
        <f t="shared" si="98"/>
        <v>1.5918113226222319</v>
      </c>
      <c r="N113" s="109">
        <f t="shared" si="98"/>
        <v>1.6601218887533435</v>
      </c>
      <c r="O113" s="109">
        <f t="shared" si="98"/>
        <v>1.731847983191011</v>
      </c>
      <c r="P113" s="4"/>
    </row>
    <row r="114" spans="2:16" x14ac:dyDescent="0.35">
      <c r="B114" s="57"/>
      <c r="C114" s="4"/>
      <c r="D114" s="4"/>
      <c r="E114" s="4"/>
      <c r="F114" s="141"/>
      <c r="G114" s="58"/>
      <c r="H114" s="58"/>
      <c r="I114" s="58"/>
      <c r="J114" s="58"/>
      <c r="K114" s="58"/>
      <c r="L114" s="58"/>
      <c r="M114" s="58"/>
      <c r="N114" s="58"/>
      <c r="O114" s="4"/>
      <c r="P114" s="4"/>
    </row>
    <row r="115" spans="2:16" x14ac:dyDescent="0.35">
      <c r="B115" s="57"/>
      <c r="C115" s="4"/>
      <c r="D115" s="4"/>
      <c r="E115" s="4"/>
      <c r="F115" s="141"/>
      <c r="G115" s="58"/>
      <c r="H115" s="58"/>
      <c r="I115" s="58"/>
      <c r="J115" s="58"/>
      <c r="K115" s="58"/>
      <c r="L115" s="58"/>
      <c r="M115" s="58"/>
      <c r="N115" s="58"/>
      <c r="O115" s="4"/>
      <c r="P115" s="4"/>
    </row>
    <row r="116" spans="2:16" x14ac:dyDescent="0.35">
      <c r="B116" s="57"/>
      <c r="C116" s="4"/>
      <c r="D116" s="4"/>
      <c r="E116" s="4"/>
      <c r="F116" s="141"/>
      <c r="G116" s="58"/>
      <c r="H116" s="58"/>
      <c r="I116" s="58"/>
      <c r="J116" s="58"/>
      <c r="K116" s="58"/>
      <c r="L116" s="58"/>
      <c r="M116" s="58"/>
      <c r="N116" s="58"/>
      <c r="O116" s="4"/>
      <c r="P116" s="4"/>
    </row>
    <row r="117" spans="2:16" x14ac:dyDescent="0.35">
      <c r="B117" s="57"/>
      <c r="C117" s="4"/>
      <c r="D117" s="4"/>
      <c r="E117" s="4"/>
      <c r="F117" s="141"/>
      <c r="G117" s="58"/>
      <c r="H117" s="58"/>
      <c r="I117" s="58"/>
      <c r="J117" s="58"/>
      <c r="K117" s="58"/>
      <c r="L117" s="58"/>
      <c r="M117" s="58"/>
      <c r="N117" s="58"/>
      <c r="O117" s="4"/>
      <c r="P117" s="4"/>
    </row>
    <row r="118" spans="2:16" x14ac:dyDescent="0.35">
      <c r="B118" s="57"/>
      <c r="C118" s="4"/>
      <c r="D118" s="4"/>
      <c r="E118" s="4"/>
      <c r="F118" s="141"/>
      <c r="G118" s="58"/>
      <c r="H118" s="58"/>
      <c r="I118" s="58"/>
      <c r="J118" s="58"/>
      <c r="K118" s="58"/>
      <c r="L118" s="58"/>
      <c r="M118" s="58"/>
      <c r="N118" s="58"/>
      <c r="O118" s="4"/>
      <c r="P118" s="4"/>
    </row>
    <row r="119" spans="2:16" x14ac:dyDescent="0.35">
      <c r="B119" s="57"/>
      <c r="C119" s="4"/>
      <c r="D119" s="4"/>
      <c r="E119" s="4"/>
      <c r="F119" s="141"/>
      <c r="G119" s="58"/>
      <c r="H119" s="58"/>
      <c r="I119" s="58"/>
      <c r="J119" s="58"/>
      <c r="K119" s="58"/>
      <c r="L119" s="58"/>
      <c r="M119" s="58"/>
      <c r="N119" s="58"/>
      <c r="O119" s="4"/>
      <c r="P119" s="4"/>
    </row>
    <row r="120" spans="2:16" x14ac:dyDescent="0.35">
      <c r="B120" s="57"/>
      <c r="C120" s="4"/>
      <c r="D120" s="4"/>
      <c r="E120" s="4"/>
      <c r="F120" s="141"/>
      <c r="G120" s="58"/>
      <c r="H120" s="58"/>
      <c r="I120" s="58"/>
      <c r="J120" s="58"/>
      <c r="K120" s="58"/>
      <c r="L120" s="58"/>
      <c r="M120" s="58"/>
      <c r="N120" s="58"/>
      <c r="O120" s="4"/>
      <c r="P120" s="4"/>
    </row>
    <row r="121" spans="2:16" x14ac:dyDescent="0.35">
      <c r="B121" s="57"/>
      <c r="C121" s="4"/>
      <c r="D121" s="4"/>
      <c r="E121" s="4"/>
      <c r="F121" s="141"/>
      <c r="G121" s="58"/>
      <c r="H121" s="58"/>
      <c r="I121" s="58"/>
      <c r="J121" s="58"/>
      <c r="K121" s="58"/>
      <c r="L121" s="58"/>
      <c r="M121" s="58"/>
      <c r="N121" s="58"/>
      <c r="O121" s="4"/>
      <c r="P121" s="4"/>
    </row>
    <row r="122" spans="2:16" x14ac:dyDescent="0.35">
      <c r="B122" s="57"/>
      <c r="C122" s="4"/>
      <c r="D122" s="4"/>
      <c r="E122" s="4"/>
      <c r="F122" s="141"/>
      <c r="G122" s="58"/>
      <c r="H122" s="58"/>
      <c r="I122" s="58"/>
      <c r="J122" s="58"/>
      <c r="K122" s="58"/>
      <c r="L122" s="58"/>
      <c r="M122" s="58"/>
      <c r="N122" s="58"/>
      <c r="O122" s="4"/>
      <c r="P122" s="4"/>
    </row>
    <row r="123" spans="2:16" x14ac:dyDescent="0.35">
      <c r="B123" s="57"/>
      <c r="C123" s="4"/>
      <c r="D123" s="4"/>
      <c r="E123" s="4"/>
      <c r="F123" s="141"/>
      <c r="G123" s="58"/>
      <c r="H123" s="58"/>
      <c r="I123" s="58"/>
      <c r="J123" s="58"/>
      <c r="K123" s="58"/>
      <c r="L123" s="58"/>
      <c r="M123" s="58"/>
      <c r="N123" s="58"/>
      <c r="O123" s="4"/>
      <c r="P123" s="4"/>
    </row>
    <row r="124" spans="2:16" x14ac:dyDescent="0.35">
      <c r="B124" s="57"/>
      <c r="C124" s="4"/>
      <c r="D124" s="4"/>
      <c r="E124" s="4"/>
      <c r="F124" s="141"/>
      <c r="G124" s="58"/>
      <c r="H124" s="58"/>
      <c r="I124" s="58"/>
      <c r="J124" s="58"/>
      <c r="K124" s="58"/>
      <c r="L124" s="58"/>
      <c r="M124" s="58"/>
      <c r="N124" s="58"/>
      <c r="O124" s="4"/>
      <c r="P124" s="4"/>
    </row>
    <row r="125" spans="2:16" x14ac:dyDescent="0.35">
      <c r="B125" s="57"/>
      <c r="C125" s="4"/>
      <c r="D125" s="4"/>
      <c r="E125" s="4"/>
      <c r="F125" s="141"/>
      <c r="G125" s="58"/>
      <c r="H125" s="58"/>
      <c r="I125" s="58"/>
      <c r="J125" s="58"/>
      <c r="K125" s="58"/>
      <c r="L125" s="58"/>
      <c r="M125" s="58"/>
      <c r="N125" s="58"/>
      <c r="O125" s="4"/>
      <c r="P125" s="4"/>
    </row>
    <row r="126" spans="2:16" x14ac:dyDescent="0.35">
      <c r="B126" s="57"/>
      <c r="C126" s="4"/>
      <c r="D126" s="4"/>
      <c r="E126" s="4"/>
      <c r="F126" s="141"/>
      <c r="G126" s="58"/>
      <c r="H126" s="58"/>
      <c r="I126" s="58"/>
      <c r="J126" s="58"/>
      <c r="K126" s="58"/>
      <c r="L126" s="58"/>
      <c r="M126" s="58"/>
      <c r="N126" s="58"/>
      <c r="O126" s="4"/>
      <c r="P126" s="4"/>
    </row>
    <row r="127" spans="2:16" x14ac:dyDescent="0.35">
      <c r="B127" s="57"/>
      <c r="C127" s="4"/>
      <c r="D127" s="4"/>
      <c r="E127" s="4"/>
      <c r="F127" s="141"/>
      <c r="G127" s="58"/>
      <c r="H127" s="58"/>
      <c r="I127" s="58"/>
      <c r="J127" s="58"/>
      <c r="K127" s="58"/>
      <c r="L127" s="58"/>
      <c r="M127" s="58"/>
      <c r="N127" s="58"/>
      <c r="O127" s="4"/>
      <c r="P127" s="4"/>
    </row>
    <row r="128" spans="2:16" x14ac:dyDescent="0.35">
      <c r="B128" s="57"/>
      <c r="C128" s="4"/>
      <c r="D128" s="4"/>
      <c r="E128" s="4"/>
      <c r="F128" s="141"/>
      <c r="G128" s="58"/>
      <c r="H128" s="58"/>
      <c r="I128" s="58"/>
      <c r="J128" s="58"/>
      <c r="K128" s="58"/>
      <c r="L128" s="58"/>
      <c r="M128" s="58"/>
      <c r="N128" s="58"/>
      <c r="O128" s="4"/>
      <c r="P128" s="4"/>
    </row>
    <row r="129" spans="2:16" x14ac:dyDescent="0.35">
      <c r="B129" s="57"/>
      <c r="C129" s="4"/>
      <c r="D129" s="4"/>
      <c r="E129" s="4"/>
      <c r="F129" s="141"/>
      <c r="G129" s="58"/>
      <c r="H129" s="58"/>
      <c r="I129" s="58"/>
      <c r="J129" s="58"/>
      <c r="K129" s="58"/>
      <c r="L129" s="58"/>
      <c r="M129" s="58"/>
      <c r="N129" s="58"/>
      <c r="O129" s="4"/>
      <c r="P129" s="4"/>
    </row>
    <row r="130" spans="2:16" x14ac:dyDescent="0.35">
      <c r="B130" s="57"/>
      <c r="C130" s="4"/>
      <c r="D130" s="4"/>
      <c r="E130" s="4"/>
      <c r="F130" s="141"/>
      <c r="G130" s="58"/>
      <c r="H130" s="58"/>
      <c r="I130" s="58"/>
      <c r="J130" s="58"/>
      <c r="K130" s="58"/>
      <c r="L130" s="58"/>
      <c r="M130" s="58"/>
      <c r="N130" s="58"/>
      <c r="O130" s="4"/>
      <c r="P130" s="4"/>
    </row>
    <row r="131" spans="2:16" x14ac:dyDescent="0.35">
      <c r="B131" s="57"/>
      <c r="C131" s="4"/>
      <c r="D131" s="4"/>
      <c r="E131" s="4"/>
      <c r="F131" s="141"/>
      <c r="G131" s="58"/>
      <c r="H131" s="58"/>
      <c r="I131" s="58"/>
      <c r="J131" s="58"/>
      <c r="K131" s="58"/>
      <c r="L131" s="58"/>
      <c r="M131" s="58"/>
      <c r="N131" s="58"/>
      <c r="O131" s="4"/>
      <c r="P131" s="4"/>
    </row>
    <row r="132" spans="2:16" x14ac:dyDescent="0.35">
      <c r="B132" s="57"/>
      <c r="C132" s="4"/>
      <c r="D132" s="4"/>
      <c r="E132" s="4"/>
      <c r="F132" s="141"/>
      <c r="G132" s="58"/>
      <c r="H132" s="58"/>
      <c r="I132" s="58"/>
      <c r="J132" s="58"/>
      <c r="K132" s="58"/>
      <c r="L132" s="58"/>
      <c r="M132" s="58"/>
      <c r="N132" s="58"/>
      <c r="O132" s="4"/>
      <c r="P132" s="4"/>
    </row>
    <row r="133" spans="2:16" x14ac:dyDescent="0.35">
      <c r="B133" s="57"/>
      <c r="C133" s="4"/>
      <c r="D133" s="4"/>
      <c r="E133" s="4"/>
      <c r="F133" s="141"/>
      <c r="G133" s="58"/>
      <c r="H133" s="58"/>
      <c r="I133" s="58"/>
      <c r="J133" s="58"/>
      <c r="K133" s="58"/>
      <c r="L133" s="58"/>
      <c r="M133" s="58"/>
      <c r="N133" s="58"/>
      <c r="O133" s="4"/>
      <c r="P133" s="4"/>
    </row>
    <row r="134" spans="2:16" x14ac:dyDescent="0.35">
      <c r="B134" s="57"/>
      <c r="C134" s="4"/>
      <c r="D134" s="4"/>
      <c r="E134" s="4"/>
      <c r="F134" s="141"/>
      <c r="G134" s="58"/>
      <c r="H134" s="58"/>
      <c r="I134" s="58"/>
      <c r="J134" s="58"/>
      <c r="K134" s="58"/>
      <c r="L134" s="58"/>
      <c r="M134" s="58"/>
      <c r="N134" s="58"/>
      <c r="O134" s="4"/>
      <c r="P134" s="4"/>
    </row>
    <row r="135" spans="2:16" x14ac:dyDescent="0.35">
      <c r="B135" s="57"/>
      <c r="C135" s="4"/>
      <c r="D135" s="4"/>
      <c r="E135" s="4"/>
      <c r="F135" s="141"/>
      <c r="G135" s="58"/>
      <c r="H135" s="58"/>
      <c r="I135" s="58"/>
      <c r="J135" s="58"/>
      <c r="K135" s="58"/>
      <c r="L135" s="58"/>
      <c r="M135" s="58"/>
      <c r="N135" s="58"/>
      <c r="O135" s="4"/>
      <c r="P135" s="4"/>
    </row>
    <row r="136" spans="2:16" x14ac:dyDescent="0.35">
      <c r="B136" s="57"/>
      <c r="C136" s="4"/>
      <c r="D136" s="4"/>
      <c r="E136" s="4"/>
      <c r="F136" s="141"/>
      <c r="G136" s="58"/>
      <c r="H136" s="58"/>
      <c r="I136" s="58"/>
      <c r="J136" s="58"/>
      <c r="K136" s="58"/>
      <c r="L136" s="58"/>
      <c r="M136" s="58"/>
      <c r="N136" s="58"/>
      <c r="O136" s="4"/>
      <c r="P136" s="4"/>
    </row>
    <row r="137" spans="2:16" x14ac:dyDescent="0.35">
      <c r="B137" s="57"/>
      <c r="C137" s="4"/>
      <c r="D137" s="4"/>
      <c r="E137" s="4"/>
      <c r="F137" s="141"/>
      <c r="G137" s="58"/>
      <c r="H137" s="58"/>
      <c r="I137" s="58"/>
      <c r="J137" s="58"/>
      <c r="K137" s="58"/>
      <c r="L137" s="58"/>
      <c r="M137" s="58"/>
      <c r="N137" s="58"/>
      <c r="O137" s="4"/>
      <c r="P137" s="4"/>
    </row>
    <row r="138" spans="2:16" x14ac:dyDescent="0.35">
      <c r="B138" s="57"/>
      <c r="C138" s="4"/>
      <c r="D138" s="4"/>
      <c r="E138" s="4"/>
      <c r="F138" s="141"/>
      <c r="G138" s="58"/>
      <c r="H138" s="58"/>
      <c r="I138" s="58"/>
      <c r="J138" s="58"/>
      <c r="K138" s="58"/>
      <c r="L138" s="58"/>
      <c r="M138" s="58"/>
      <c r="N138" s="58"/>
      <c r="O138" s="4"/>
      <c r="P138" s="4"/>
    </row>
    <row r="139" spans="2:16" x14ac:dyDescent="0.35">
      <c r="B139" s="57"/>
      <c r="C139" s="4"/>
      <c r="D139" s="4"/>
      <c r="E139" s="4"/>
      <c r="F139" s="141"/>
      <c r="G139" s="58"/>
      <c r="H139" s="58"/>
      <c r="I139" s="58"/>
      <c r="J139" s="58"/>
      <c r="K139" s="58"/>
      <c r="L139" s="58"/>
      <c r="M139" s="58"/>
      <c r="N139" s="58"/>
      <c r="O139" s="4"/>
      <c r="P139" s="4"/>
    </row>
    <row r="140" spans="2:16" ht="18" customHeight="1" x14ac:dyDescent="0.35"/>
    <row r="141" spans="2:16" ht="18" customHeight="1" x14ac:dyDescent="0.35"/>
    <row r="142" spans="2:16" ht="18" customHeight="1" x14ac:dyDescent="0.35"/>
    <row r="143" spans="2:16" ht="18" customHeight="1" x14ac:dyDescent="0.35"/>
    <row r="144" spans="2:16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G57 G33:O33 H14:O14 H79:O7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435"/>
  <sheetViews>
    <sheetView topLeftCell="A42" workbookViewId="0">
      <selection activeCell="B43" sqref="B43:N52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9.75" customHeight="1" x14ac:dyDescent="0.35"/>
    <row r="4" spans="2:16" ht="18" customHeight="1" x14ac:dyDescent="0.35">
      <c r="B4" s="2" t="s">
        <v>31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</row>
    <row r="7" spans="2:16" ht="18" customHeight="1" x14ac:dyDescent="0.35">
      <c r="B7" s="3" t="s">
        <v>114</v>
      </c>
      <c r="C7" s="41" t="s">
        <v>61</v>
      </c>
      <c r="D7" s="42" t="e">
        <f>EOMONTH(start_date,8)</f>
        <v>#NAME?</v>
      </c>
      <c r="E7" s="42" t="e">
        <f>Completion_date</f>
        <v>#NAME?</v>
      </c>
      <c r="F7" s="42" t="e">
        <f>DATE(YEAR(E7),MONTH(E7)+5,DAY(E7))</f>
        <v>#NAME?</v>
      </c>
      <c r="G7" s="42" t="e">
        <f>DATE(YEAR(F7)+1,MONTH(F7),DAY(F7))</f>
        <v>#NAME?</v>
      </c>
      <c r="H7" s="42" t="e">
        <f t="shared" ref="H7:M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>DATE(YEAR(M7),MONTH(M7)+4,DAY(M7))</f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N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6"/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 t="e">
        <f>MONTH(D7-start_date)</f>
        <v>#NAME?</v>
      </c>
      <c r="E9" s="54" t="e">
        <f>C9-D9</f>
        <v>#NAME?</v>
      </c>
      <c r="F9" s="53" t="e">
        <f>MONTH(F7-E7)</f>
        <v>#NAME?</v>
      </c>
      <c r="G9" s="53" t="e">
        <f t="shared" ref="G9:M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>MONTH(N7-M7)-1</f>
        <v>#NAME?</v>
      </c>
      <c r="O9" s="56"/>
      <c r="P9" s="56"/>
    </row>
    <row r="10" spans="2:16" ht="18" customHeight="1" x14ac:dyDescent="0.35">
      <c r="B10" s="111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83" t="s">
        <v>117</v>
      </c>
      <c r="C11" s="83"/>
      <c r="D11" s="83"/>
      <c r="E11" s="83"/>
      <c r="F11" s="110">
        <f>'Revenue &amp; Expenses'!F70</f>
        <v>3.7213768384000003</v>
      </c>
      <c r="G11" s="110">
        <f>'Revenue &amp; Expenses'!G70</f>
        <v>11.425299440960002</v>
      </c>
      <c r="H11" s="110">
        <f>'Revenue &amp; Expenses'!H70</f>
        <v>11.903166813008001</v>
      </c>
      <c r="I11" s="110">
        <f>'Revenue &amp; Expenses'!I70</f>
        <v>12.412764303658401</v>
      </c>
      <c r="J11" s="110">
        <f>'Revenue &amp; Expenses'!J70</f>
        <v>12.95626617509132</v>
      </c>
      <c r="K11" s="110">
        <f>'Revenue &amp; Expenses'!K70</f>
        <v>13.535999484314639</v>
      </c>
      <c r="L11" s="110">
        <f>'Revenue &amp; Expenses'!L70</f>
        <v>14.154455029034278</v>
      </c>
      <c r="M11" s="110">
        <f>'Revenue &amp; Expenses'!M70</f>
        <v>14.814299088777689</v>
      </c>
      <c r="N11" s="110">
        <f>'Revenue &amp; Expenses'!N70</f>
        <v>15.518386019630151</v>
      </c>
      <c r="O11" s="4"/>
      <c r="P11" s="4"/>
    </row>
    <row r="12" spans="2:16" ht="18" customHeight="1" x14ac:dyDescent="0.35">
      <c r="B12" s="111" t="s">
        <v>180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153</v>
      </c>
      <c r="C13" s="4"/>
      <c r="D13" s="4"/>
      <c r="E13" s="4"/>
      <c r="F13" s="44" t="e">
        <f>'Revenue &amp; Expenses'!#REF!+'Revenue &amp; Expenses'!#REF!</f>
        <v>#REF!</v>
      </c>
      <c r="G13" s="44" t="e">
        <f>'Revenue &amp; Expenses'!#REF!+'Revenue &amp; Expenses'!#REF!</f>
        <v>#REF!</v>
      </c>
      <c r="H13" s="44" t="e">
        <f>'Revenue &amp; Expenses'!#REF!+'Revenue &amp; Expenses'!#REF!</f>
        <v>#REF!</v>
      </c>
      <c r="I13" s="44" t="e">
        <f>'Revenue &amp; Expenses'!#REF!+'Revenue &amp; Expenses'!#REF!</f>
        <v>#REF!</v>
      </c>
      <c r="J13" s="44" t="e">
        <f>'Revenue &amp; Expenses'!#REF!+'Revenue &amp; Expenses'!#REF!</f>
        <v>#REF!</v>
      </c>
      <c r="K13" s="44" t="e">
        <f>'Revenue &amp; Expenses'!#REF!+'Revenue &amp; Expenses'!#REF!</f>
        <v>#REF!</v>
      </c>
      <c r="L13" s="44" t="e">
        <f>'Revenue &amp; Expenses'!#REF!+'Revenue &amp; Expenses'!#REF!</f>
        <v>#REF!</v>
      </c>
      <c r="M13" s="44" t="e">
        <f>'Revenue &amp; Expenses'!#REF!+'Revenue &amp; Expenses'!#REF!</f>
        <v>#REF!</v>
      </c>
      <c r="N13" s="44" t="e">
        <f>'Revenue &amp; Expenses'!#REF!+'Revenue &amp; Expenses'!#REF!</f>
        <v>#REF!</v>
      </c>
      <c r="O13" s="4"/>
      <c r="P13" s="4"/>
    </row>
    <row r="14" spans="2:16" ht="18" customHeight="1" x14ac:dyDescent="0.35">
      <c r="B14" s="4" t="e">
        <f>'Revenue &amp; Expenses'!#REF!</f>
        <v>#REF!</v>
      </c>
      <c r="C14" s="4"/>
      <c r="D14" s="4"/>
      <c r="E14" s="4"/>
      <c r="F14" s="44" t="e">
        <f>'Revenue &amp; Expenses'!#REF!</f>
        <v>#REF!</v>
      </c>
      <c r="G14" s="44" t="e">
        <f>'Revenue &amp; Expenses'!#REF!</f>
        <v>#REF!</v>
      </c>
      <c r="H14" s="44" t="e">
        <f>'Revenue &amp; Expenses'!#REF!</f>
        <v>#REF!</v>
      </c>
      <c r="I14" s="44" t="e">
        <f>'Revenue &amp; Expenses'!#REF!</f>
        <v>#REF!</v>
      </c>
      <c r="J14" s="44" t="e">
        <f>'Revenue &amp; Expenses'!#REF!</f>
        <v>#REF!</v>
      </c>
      <c r="K14" s="44" t="e">
        <f>'Revenue &amp; Expenses'!#REF!</f>
        <v>#REF!</v>
      </c>
      <c r="L14" s="44" t="e">
        <f>'Revenue &amp; Expenses'!#REF!</f>
        <v>#REF!</v>
      </c>
      <c r="M14" s="44" t="e">
        <f>'Revenue &amp; Expenses'!#REF!</f>
        <v>#REF!</v>
      </c>
      <c r="N14" s="44" t="e">
        <f>'Revenue &amp; Expenses'!#REF!</f>
        <v>#REF!</v>
      </c>
      <c r="O14" s="4"/>
      <c r="P14" s="4"/>
    </row>
    <row r="15" spans="2:16" ht="18" customHeight="1" x14ac:dyDescent="0.35">
      <c r="B15" s="4" t="s">
        <v>5</v>
      </c>
      <c r="C15" s="4"/>
      <c r="D15" s="4"/>
      <c r="E15" s="4"/>
      <c r="F15" s="44" t="e">
        <f>'Revenue &amp; Expenses'!#REF!</f>
        <v>#REF!</v>
      </c>
      <c r="G15" s="44" t="e">
        <f>'Revenue &amp; Expenses'!#REF!</f>
        <v>#REF!</v>
      </c>
      <c r="H15" s="44" t="e">
        <f>'Revenue &amp; Expenses'!#REF!</f>
        <v>#REF!</v>
      </c>
      <c r="I15" s="44" t="e">
        <f>'Revenue &amp; Expenses'!#REF!</f>
        <v>#REF!</v>
      </c>
      <c r="J15" s="44" t="e">
        <f>'Revenue &amp; Expenses'!#REF!</f>
        <v>#REF!</v>
      </c>
      <c r="K15" s="44" t="e">
        <f>'Revenue &amp; Expenses'!#REF!</f>
        <v>#REF!</v>
      </c>
      <c r="L15" s="44" t="e">
        <f>'Revenue &amp; Expenses'!#REF!</f>
        <v>#REF!</v>
      </c>
      <c r="M15" s="44" t="e">
        <f>'Revenue &amp; Expenses'!#REF!</f>
        <v>#REF!</v>
      </c>
      <c r="N15" s="44" t="e">
        <f>'Revenue &amp; Expenses'!#REF!</f>
        <v>#REF!</v>
      </c>
      <c r="O15" s="4"/>
      <c r="P15" s="4"/>
    </row>
    <row r="16" spans="2:16" ht="18" customHeight="1" x14ac:dyDescent="0.35">
      <c r="B16" s="17" t="s">
        <v>154</v>
      </c>
      <c r="D16" s="29"/>
      <c r="E16" s="29"/>
      <c r="F16" s="44" t="e">
        <f>'Revenue &amp; Expenses'!#REF!</f>
        <v>#REF!</v>
      </c>
      <c r="G16" s="44" t="e">
        <f>'Revenue &amp; Expenses'!#REF!</f>
        <v>#REF!</v>
      </c>
      <c r="H16" s="44" t="e">
        <f>'Revenue &amp; Expenses'!#REF!</f>
        <v>#REF!</v>
      </c>
      <c r="I16" s="44" t="e">
        <f>'Revenue &amp; Expenses'!#REF!</f>
        <v>#REF!</v>
      </c>
      <c r="J16" s="44" t="e">
        <f>'Revenue &amp; Expenses'!#REF!</f>
        <v>#REF!</v>
      </c>
      <c r="K16" s="44" t="e">
        <f>'Revenue &amp; Expenses'!#REF!</f>
        <v>#REF!</v>
      </c>
      <c r="L16" s="44" t="e">
        <f>'Revenue &amp; Expenses'!#REF!</f>
        <v>#REF!</v>
      </c>
      <c r="M16" s="44" t="e">
        <f>'Revenue &amp; Expenses'!#REF!</f>
        <v>#REF!</v>
      </c>
      <c r="N16" s="44" t="e">
        <f>'Revenue &amp; Expenses'!#REF!</f>
        <v>#REF!</v>
      </c>
    </row>
    <row r="17" spans="2:16" ht="18" customHeight="1" x14ac:dyDescent="0.35">
      <c r="B17" s="17" t="s">
        <v>120</v>
      </c>
      <c r="D17" s="29"/>
      <c r="E17" s="29"/>
      <c r="F17" s="44" t="e">
        <f>'Revenue &amp; Expenses'!#REF!</f>
        <v>#REF!</v>
      </c>
      <c r="G17" s="44" t="e">
        <f>'Revenue &amp; Expenses'!#REF!</f>
        <v>#REF!</v>
      </c>
      <c r="H17" s="44" t="e">
        <f>'Revenue &amp; Expenses'!#REF!</f>
        <v>#REF!</v>
      </c>
      <c r="I17" s="44" t="e">
        <f>'Revenue &amp; Expenses'!#REF!</f>
        <v>#REF!</v>
      </c>
      <c r="J17" s="44" t="e">
        <f>'Revenue &amp; Expenses'!#REF!</f>
        <v>#REF!</v>
      </c>
      <c r="K17" s="44" t="e">
        <f>'Revenue &amp; Expenses'!#REF!</f>
        <v>#REF!</v>
      </c>
      <c r="L17" s="44" t="e">
        <f>'Revenue &amp; Expenses'!#REF!</f>
        <v>#REF!</v>
      </c>
      <c r="M17" s="44" t="e">
        <f>'Revenue &amp; Expenses'!#REF!</f>
        <v>#REF!</v>
      </c>
      <c r="N17" s="44" t="e">
        <f>'Revenue &amp; Expenses'!#REF!</f>
        <v>#REF!</v>
      </c>
    </row>
    <row r="18" spans="2:16" ht="18" customHeight="1" x14ac:dyDescent="0.35">
      <c r="B18" s="17" t="s">
        <v>155</v>
      </c>
      <c r="D18" s="29"/>
      <c r="E18" s="29"/>
      <c r="F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G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H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I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J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K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L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M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N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</row>
    <row r="19" spans="2:16" ht="18" customHeight="1" x14ac:dyDescent="0.35">
      <c r="B19" s="17" t="s">
        <v>164</v>
      </c>
      <c r="D19" s="29"/>
      <c r="E19" s="29"/>
      <c r="F19" s="44">
        <f>'TPC and MoF'!$D$17/5</f>
        <v>0.188</v>
      </c>
      <c r="G19" s="44">
        <f>'TPC and MoF'!$D$17/5</f>
        <v>0.188</v>
      </c>
      <c r="H19" s="44">
        <f>'TPC and MoF'!$D$17/5</f>
        <v>0.188</v>
      </c>
      <c r="I19" s="44">
        <f>'TPC and MoF'!$D$17/5</f>
        <v>0.188</v>
      </c>
      <c r="J19" s="44">
        <f>'TPC and MoF'!$D$17/5</f>
        <v>0.188</v>
      </c>
      <c r="K19" s="44"/>
      <c r="L19" s="44"/>
      <c r="M19" s="44"/>
      <c r="N19" s="44"/>
    </row>
    <row r="20" spans="2:16" ht="18" customHeight="1" x14ac:dyDescent="0.35">
      <c r="B20" s="83" t="str">
        <f>B12</f>
        <v>operating expenses</v>
      </c>
      <c r="C20" s="83"/>
      <c r="D20" s="83"/>
      <c r="E20" s="83"/>
      <c r="F20" s="110" t="e">
        <f>SUM(F13:F19)</f>
        <v>#REF!</v>
      </c>
      <c r="G20" s="110" t="e">
        <f t="shared" ref="G20:N20" si="3">SUM(G13:G19)</f>
        <v>#REF!</v>
      </c>
      <c r="H20" s="110" t="e">
        <f t="shared" si="3"/>
        <v>#REF!</v>
      </c>
      <c r="I20" s="110" t="e">
        <f t="shared" si="3"/>
        <v>#REF!</v>
      </c>
      <c r="J20" s="110" t="e">
        <f t="shared" si="3"/>
        <v>#REF!</v>
      </c>
      <c r="K20" s="110" t="e">
        <f t="shared" si="3"/>
        <v>#REF!</v>
      </c>
      <c r="L20" s="110" t="e">
        <f t="shared" si="3"/>
        <v>#REF!</v>
      </c>
      <c r="M20" s="110" t="e">
        <f t="shared" si="3"/>
        <v>#REF!</v>
      </c>
      <c r="N20" s="110" t="e">
        <f t="shared" si="3"/>
        <v>#REF!</v>
      </c>
      <c r="O20" s="4"/>
      <c r="P20" s="4"/>
    </row>
    <row r="21" spans="2:16" ht="18" customHeight="1" x14ac:dyDescent="0.35">
      <c r="B21" s="83" t="s">
        <v>156</v>
      </c>
      <c r="C21" s="83"/>
      <c r="D21" s="83"/>
      <c r="E21" s="83"/>
      <c r="F21" s="110" t="e">
        <f t="shared" ref="F21:N21" si="4">F11-F20</f>
        <v>#REF!</v>
      </c>
      <c r="G21" s="110" t="e">
        <f t="shared" si="4"/>
        <v>#REF!</v>
      </c>
      <c r="H21" s="110" t="e">
        <f t="shared" si="4"/>
        <v>#REF!</v>
      </c>
      <c r="I21" s="110" t="e">
        <f t="shared" si="4"/>
        <v>#REF!</v>
      </c>
      <c r="J21" s="110" t="e">
        <f t="shared" si="4"/>
        <v>#REF!</v>
      </c>
      <c r="K21" s="110" t="e">
        <f t="shared" si="4"/>
        <v>#REF!</v>
      </c>
      <c r="L21" s="110" t="e">
        <f t="shared" si="4"/>
        <v>#REF!</v>
      </c>
      <c r="M21" s="110" t="e">
        <f t="shared" si="4"/>
        <v>#REF!</v>
      </c>
      <c r="N21" s="110" t="e">
        <f t="shared" si="4"/>
        <v>#REF!</v>
      </c>
      <c r="O21" s="4"/>
      <c r="P21" s="4"/>
    </row>
    <row r="22" spans="2:16" ht="18" customHeight="1" x14ac:dyDescent="0.35">
      <c r="B22" s="4" t="s">
        <v>157</v>
      </c>
      <c r="C22" s="4"/>
      <c r="D22" s="4"/>
      <c r="E22" s="4"/>
      <c r="F22" s="44">
        <f ca="1">'Depreciation Schedule'!F39</f>
        <v>0.30239049083321634</v>
      </c>
      <c r="G22" s="44">
        <f ca="1">'Depreciation Schedule'!G39</f>
        <v>0.90717147249964891</v>
      </c>
      <c r="H22" s="44">
        <f ca="1">'Depreciation Schedule'!H39</f>
        <v>0.90717147249964891</v>
      </c>
      <c r="I22" s="44">
        <f ca="1">'Depreciation Schedule'!I39</f>
        <v>0.90717147249964891</v>
      </c>
      <c r="J22" s="44">
        <f ca="1">'Depreciation Schedule'!J39</f>
        <v>0.90717147249964891</v>
      </c>
      <c r="K22" s="44">
        <f ca="1">'Depreciation Schedule'!K39</f>
        <v>0.90717147249964891</v>
      </c>
      <c r="L22" s="44">
        <f ca="1">'Depreciation Schedule'!L39</f>
        <v>0.90717147249964891</v>
      </c>
      <c r="M22" s="44">
        <f ca="1">'Depreciation Schedule'!M39</f>
        <v>0.90717147249964891</v>
      </c>
      <c r="N22" s="44">
        <f ca="1">'Depreciation Schedule'!N39</f>
        <v>0.90717147249964891</v>
      </c>
      <c r="O22" s="4"/>
      <c r="P22" s="4"/>
    </row>
    <row r="23" spans="2:16" ht="18" customHeight="1" x14ac:dyDescent="0.35">
      <c r="B23" s="83" t="s">
        <v>158</v>
      </c>
      <c r="C23" s="83"/>
      <c r="D23" s="83"/>
      <c r="E23" s="83"/>
      <c r="F23" s="110" t="e">
        <f t="shared" ref="F23:N23" ca="1" si="5">F21-F22</f>
        <v>#REF!</v>
      </c>
      <c r="G23" s="110" t="e">
        <f t="shared" ca="1" si="5"/>
        <v>#REF!</v>
      </c>
      <c r="H23" s="110" t="e">
        <f t="shared" ca="1" si="5"/>
        <v>#REF!</v>
      </c>
      <c r="I23" s="110" t="e">
        <f t="shared" ca="1" si="5"/>
        <v>#REF!</v>
      </c>
      <c r="J23" s="110" t="e">
        <f t="shared" ca="1" si="5"/>
        <v>#REF!</v>
      </c>
      <c r="K23" s="110" t="e">
        <f t="shared" ca="1" si="5"/>
        <v>#REF!</v>
      </c>
      <c r="L23" s="110" t="e">
        <f t="shared" ca="1" si="5"/>
        <v>#REF!</v>
      </c>
      <c r="M23" s="110" t="e">
        <f t="shared" ca="1" si="5"/>
        <v>#REF!</v>
      </c>
      <c r="N23" s="110" t="e">
        <f t="shared" ca="1" si="5"/>
        <v>#REF!</v>
      </c>
      <c r="O23" s="4"/>
      <c r="P23" s="4"/>
    </row>
    <row r="24" spans="2:16" ht="18" customHeight="1" x14ac:dyDescent="0.35">
      <c r="B24" s="111" t="s">
        <v>159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160</v>
      </c>
      <c r="C25" s="4"/>
      <c r="D25" s="4"/>
      <c r="E25" s="4"/>
      <c r="F25" s="44">
        <f ca="1">'Loan Schedule'!F16</f>
        <v>0.3933078671324356</v>
      </c>
      <c r="G25" s="44">
        <f ca="1">'Loan Schedule'!G16</f>
        <v>1.1122533218594011</v>
      </c>
      <c r="H25" s="44">
        <f ca="1">'Loan Schedule'!H16</f>
        <v>0.99413792484778374</v>
      </c>
      <c r="I25" s="44">
        <f ca="1">'Loan Schedule'!I16</f>
        <v>0.86421098813500474</v>
      </c>
      <c r="J25" s="44">
        <f ca="1">'Loan Schedule'!J16</f>
        <v>0.70475520216932064</v>
      </c>
      <c r="K25" s="44">
        <f ca="1">'Loan Schedule'!K16</f>
        <v>0.52758210665189398</v>
      </c>
      <c r="L25" s="44">
        <f ca="1">'Loan Schedule'!L16</f>
        <v>0.32088016188156299</v>
      </c>
      <c r="M25" s="44">
        <f ca="1">'Loan Schedule'!M16</f>
        <v>8.7192129877327329E-2</v>
      </c>
      <c r="N25" s="44">
        <f>'Loan Schedule'!N16</f>
        <v>0</v>
      </c>
      <c r="O25" s="4"/>
      <c r="P25" s="4"/>
    </row>
    <row r="26" spans="2:16" ht="18" customHeight="1" x14ac:dyDescent="0.35">
      <c r="B26" s="4" t="s">
        <v>161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3" t="s">
        <v>162</v>
      </c>
      <c r="C27" s="83"/>
      <c r="D27" s="83"/>
      <c r="E27" s="83"/>
      <c r="F27" s="110">
        <f ca="1">F25+F26</f>
        <v>0.3933078671324356</v>
      </c>
      <c r="G27" s="110">
        <f t="shared" ref="G27:N27" ca="1" si="6">G25+G26</f>
        <v>1.1122533218594011</v>
      </c>
      <c r="H27" s="110">
        <f t="shared" ca="1" si="6"/>
        <v>0.99413792484778374</v>
      </c>
      <c r="I27" s="110">
        <f t="shared" ca="1" si="6"/>
        <v>0.86421098813500474</v>
      </c>
      <c r="J27" s="110">
        <f t="shared" ca="1" si="6"/>
        <v>0.70475520216932064</v>
      </c>
      <c r="K27" s="110">
        <f t="shared" ca="1" si="6"/>
        <v>0.52758210665189398</v>
      </c>
      <c r="L27" s="110">
        <f t="shared" ca="1" si="6"/>
        <v>0.32088016188156299</v>
      </c>
      <c r="M27" s="110">
        <f t="shared" ca="1" si="6"/>
        <v>8.7192129877327329E-2</v>
      </c>
      <c r="N27" s="110">
        <f t="shared" si="6"/>
        <v>0</v>
      </c>
      <c r="O27" s="4"/>
      <c r="P27" s="4"/>
    </row>
    <row r="28" spans="2:16" ht="18" customHeight="1" x14ac:dyDescent="0.35">
      <c r="B28" s="83" t="s">
        <v>134</v>
      </c>
      <c r="C28" s="83"/>
      <c r="D28" s="83"/>
      <c r="E28" s="83"/>
      <c r="F28" s="110" t="e">
        <f t="shared" ref="F28:N28" ca="1" si="7">F23-F27</f>
        <v>#REF!</v>
      </c>
      <c r="G28" s="110" t="e">
        <f t="shared" ca="1" si="7"/>
        <v>#REF!</v>
      </c>
      <c r="H28" s="110" t="e">
        <f t="shared" ca="1" si="7"/>
        <v>#REF!</v>
      </c>
      <c r="I28" s="110" t="e">
        <f t="shared" ca="1" si="7"/>
        <v>#REF!</v>
      </c>
      <c r="J28" s="110" t="e">
        <f t="shared" ca="1" si="7"/>
        <v>#REF!</v>
      </c>
      <c r="K28" s="110" t="e">
        <f t="shared" ca="1" si="7"/>
        <v>#REF!</v>
      </c>
      <c r="L28" s="110" t="e">
        <f t="shared" ca="1" si="7"/>
        <v>#REF!</v>
      </c>
      <c r="M28" s="110" t="e">
        <f t="shared" ca="1" si="7"/>
        <v>#REF!</v>
      </c>
      <c r="N28" s="110" t="e">
        <f t="shared" ca="1" si="7"/>
        <v>#REF!</v>
      </c>
      <c r="O28" s="4"/>
      <c r="P28" s="4"/>
    </row>
    <row r="29" spans="2:16" ht="18" customHeight="1" x14ac:dyDescent="0.35">
      <c r="B29" s="4" t="s">
        <v>163</v>
      </c>
      <c r="C29" s="4"/>
      <c r="D29" s="4"/>
      <c r="E29" s="4"/>
      <c r="F29" s="44" t="e">
        <f>#REF!</f>
        <v>#REF!</v>
      </c>
      <c r="G29" s="44" t="e">
        <f>#REF!</f>
        <v>#REF!</v>
      </c>
      <c r="H29" s="44" t="e">
        <f>#REF!</f>
        <v>#REF!</v>
      </c>
      <c r="I29" s="44" t="e">
        <f>#REF!</f>
        <v>#REF!</v>
      </c>
      <c r="J29" s="44" t="e">
        <f>#REF!</f>
        <v>#REF!</v>
      </c>
      <c r="K29" s="44" t="e">
        <f>#REF!</f>
        <v>#REF!</v>
      </c>
      <c r="L29" s="44" t="e">
        <f>#REF!</f>
        <v>#REF!</v>
      </c>
      <c r="M29" s="44" t="e">
        <f>#REF!</f>
        <v>#REF!</v>
      </c>
      <c r="N29" s="44" t="e">
        <f>#REF!</f>
        <v>#REF!</v>
      </c>
      <c r="O29" s="4"/>
      <c r="P29" s="4"/>
    </row>
    <row r="30" spans="2:16" ht="18" customHeight="1" x14ac:dyDescent="0.35">
      <c r="B30" s="3" t="s">
        <v>165</v>
      </c>
      <c r="C30" s="3"/>
      <c r="D30" s="3"/>
      <c r="E30" s="3"/>
      <c r="F30" s="73" t="e">
        <f t="shared" ref="F30:N30" ca="1" si="8">F28-F29</f>
        <v>#REF!</v>
      </c>
      <c r="G30" s="73" t="e">
        <f t="shared" ca="1" si="8"/>
        <v>#REF!</v>
      </c>
      <c r="H30" s="73" t="e">
        <f t="shared" ca="1" si="8"/>
        <v>#REF!</v>
      </c>
      <c r="I30" s="73" t="e">
        <f t="shared" ca="1" si="8"/>
        <v>#REF!</v>
      </c>
      <c r="J30" s="73" t="e">
        <f t="shared" ca="1" si="8"/>
        <v>#REF!</v>
      </c>
      <c r="K30" s="73" t="e">
        <f t="shared" ca="1" si="8"/>
        <v>#REF!</v>
      </c>
      <c r="L30" s="73" t="e">
        <f t="shared" ca="1" si="8"/>
        <v>#REF!</v>
      </c>
      <c r="M30" s="73" t="e">
        <f t="shared" ca="1" si="8"/>
        <v>#REF!</v>
      </c>
      <c r="N30" s="73" t="e">
        <f t="shared" ca="1" si="8"/>
        <v>#REF!</v>
      </c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111" t="s">
        <v>166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167</v>
      </c>
      <c r="C34" s="4"/>
      <c r="D34" s="4"/>
      <c r="E34" s="4"/>
      <c r="F34" s="44" t="e">
        <f ca="1">F30</f>
        <v>#REF!</v>
      </c>
      <c r="G34" s="44" t="e">
        <f t="shared" ref="G34:N34" ca="1" si="9">G30</f>
        <v>#REF!</v>
      </c>
      <c r="H34" s="44" t="e">
        <f t="shared" ca="1" si="9"/>
        <v>#REF!</v>
      </c>
      <c r="I34" s="44" t="e">
        <f t="shared" ca="1" si="9"/>
        <v>#REF!</v>
      </c>
      <c r="J34" s="44" t="e">
        <f t="shared" ca="1" si="9"/>
        <v>#REF!</v>
      </c>
      <c r="K34" s="44" t="e">
        <f t="shared" ca="1" si="9"/>
        <v>#REF!</v>
      </c>
      <c r="L34" s="44" t="e">
        <f t="shared" ca="1" si="9"/>
        <v>#REF!</v>
      </c>
      <c r="M34" s="44" t="e">
        <f t="shared" ca="1" si="9"/>
        <v>#REF!</v>
      </c>
      <c r="N34" s="44" t="e">
        <f t="shared" ca="1" si="9"/>
        <v>#REF!</v>
      </c>
      <c r="O34" s="4"/>
      <c r="P34" s="4"/>
    </row>
    <row r="35" spans="2:16" ht="18" customHeight="1" x14ac:dyDescent="0.35">
      <c r="B35" s="4" t="s">
        <v>168</v>
      </c>
      <c r="C35" s="4"/>
      <c r="D35" s="4"/>
      <c r="E35" s="4"/>
      <c r="F35" s="44">
        <f ca="1">F22</f>
        <v>0.30239049083321634</v>
      </c>
      <c r="G35" s="44">
        <f t="shared" ref="G35:N35" ca="1" si="10">G22</f>
        <v>0.90717147249964891</v>
      </c>
      <c r="H35" s="44">
        <f t="shared" ca="1" si="10"/>
        <v>0.90717147249964891</v>
      </c>
      <c r="I35" s="44">
        <f t="shared" ca="1" si="10"/>
        <v>0.90717147249964891</v>
      </c>
      <c r="J35" s="44">
        <f t="shared" ca="1" si="10"/>
        <v>0.90717147249964891</v>
      </c>
      <c r="K35" s="44">
        <f t="shared" ca="1" si="10"/>
        <v>0.90717147249964891</v>
      </c>
      <c r="L35" s="44">
        <f t="shared" ca="1" si="10"/>
        <v>0.90717147249964891</v>
      </c>
      <c r="M35" s="44">
        <f t="shared" ca="1" si="10"/>
        <v>0.90717147249964891</v>
      </c>
      <c r="N35" s="44">
        <f t="shared" ca="1" si="10"/>
        <v>0.90717147249964891</v>
      </c>
      <c r="O35" s="4"/>
      <c r="P35" s="4"/>
    </row>
    <row r="36" spans="2:16" ht="18" customHeight="1" x14ac:dyDescent="0.35">
      <c r="B36" s="4" t="str">
        <f>B19</f>
        <v>Preliminary Expenses written off</v>
      </c>
      <c r="C36" s="4"/>
      <c r="D36" s="4"/>
      <c r="E36" s="4"/>
      <c r="F36" s="44">
        <f>F19</f>
        <v>0.188</v>
      </c>
      <c r="G36" s="44">
        <f t="shared" ref="G36:N36" si="11">G19</f>
        <v>0.188</v>
      </c>
      <c r="H36" s="44">
        <f t="shared" si="11"/>
        <v>0.188</v>
      </c>
      <c r="I36" s="44">
        <f t="shared" si="11"/>
        <v>0.188</v>
      </c>
      <c r="J36" s="44">
        <f t="shared" si="11"/>
        <v>0.188</v>
      </c>
      <c r="K36" s="44">
        <f t="shared" si="11"/>
        <v>0</v>
      </c>
      <c r="L36" s="44">
        <f t="shared" si="11"/>
        <v>0</v>
      </c>
      <c r="M36" s="44">
        <f t="shared" si="11"/>
        <v>0</v>
      </c>
      <c r="N36" s="44">
        <f t="shared" si="11"/>
        <v>0</v>
      </c>
      <c r="O36" s="4"/>
      <c r="P36" s="4"/>
    </row>
    <row r="37" spans="2:16" ht="18" customHeight="1" x14ac:dyDescent="0.35">
      <c r="B37" s="83" t="s">
        <v>166</v>
      </c>
      <c r="C37" s="83"/>
      <c r="D37" s="83"/>
      <c r="E37" s="83"/>
      <c r="F37" s="110" t="e">
        <f ca="1">SUM(F34:F36)</f>
        <v>#REF!</v>
      </c>
      <c r="G37" s="110" t="e">
        <f t="shared" ref="G37:N37" ca="1" si="12">SUM(G34:G36)</f>
        <v>#REF!</v>
      </c>
      <c r="H37" s="110" t="e">
        <f t="shared" ca="1" si="12"/>
        <v>#REF!</v>
      </c>
      <c r="I37" s="110" t="e">
        <f t="shared" ca="1" si="12"/>
        <v>#REF!</v>
      </c>
      <c r="J37" s="110" t="e">
        <f t="shared" ca="1" si="12"/>
        <v>#REF!</v>
      </c>
      <c r="K37" s="110" t="e">
        <f t="shared" ca="1" si="12"/>
        <v>#REF!</v>
      </c>
      <c r="L37" s="110" t="e">
        <f t="shared" ca="1" si="12"/>
        <v>#REF!</v>
      </c>
      <c r="M37" s="110" t="e">
        <f t="shared" ca="1" si="12"/>
        <v>#REF!</v>
      </c>
      <c r="N37" s="110" t="e">
        <f t="shared" ca="1" si="12"/>
        <v>#REF!</v>
      </c>
      <c r="O37" s="4"/>
      <c r="P37" s="4"/>
    </row>
    <row r="38" spans="2:16" ht="18" customHeight="1" x14ac:dyDescent="0.35">
      <c r="B38" s="4" t="s">
        <v>169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83" t="s">
        <v>170</v>
      </c>
      <c r="C39" s="83"/>
      <c r="D39" s="83"/>
      <c r="E39" s="83"/>
      <c r="F39" s="110" t="e">
        <f ca="1">F37-F38</f>
        <v>#REF!</v>
      </c>
      <c r="G39" s="110" t="e">
        <f t="shared" ref="G39:N39" ca="1" si="13">G37-G38</f>
        <v>#REF!</v>
      </c>
      <c r="H39" s="110" t="e">
        <f t="shared" ca="1" si="13"/>
        <v>#REF!</v>
      </c>
      <c r="I39" s="110" t="e">
        <f t="shared" ca="1" si="13"/>
        <v>#REF!</v>
      </c>
      <c r="J39" s="110" t="e">
        <f t="shared" ca="1" si="13"/>
        <v>#REF!</v>
      </c>
      <c r="K39" s="110" t="e">
        <f t="shared" ca="1" si="13"/>
        <v>#REF!</v>
      </c>
      <c r="L39" s="110" t="e">
        <f t="shared" ca="1" si="13"/>
        <v>#REF!</v>
      </c>
      <c r="M39" s="110" t="e">
        <f t="shared" ca="1" si="13"/>
        <v>#REF!</v>
      </c>
      <c r="N39" s="110" t="e">
        <f t="shared" ca="1" si="13"/>
        <v>#REF!</v>
      </c>
      <c r="O39" s="4"/>
      <c r="P39" s="4"/>
    </row>
    <row r="40" spans="2:16" ht="18" customHeight="1" x14ac:dyDescent="0.35">
      <c r="B40" s="51" t="s">
        <v>171</v>
      </c>
      <c r="C40" s="51"/>
      <c r="D40" s="51"/>
      <c r="E40" s="51"/>
      <c r="F40" s="125" t="e">
        <f ca="1">E40+F39</f>
        <v>#REF!</v>
      </c>
      <c r="G40" s="125" t="e">
        <f t="shared" ref="G40:N40" ca="1" si="14">F40+G39</f>
        <v>#REF!</v>
      </c>
      <c r="H40" s="125" t="e">
        <f t="shared" ca="1" si="14"/>
        <v>#REF!</v>
      </c>
      <c r="I40" s="125" t="e">
        <f t="shared" ca="1" si="14"/>
        <v>#REF!</v>
      </c>
      <c r="J40" s="125" t="e">
        <f t="shared" ca="1" si="14"/>
        <v>#REF!</v>
      </c>
      <c r="K40" s="125" t="e">
        <f t="shared" ca="1" si="14"/>
        <v>#REF!</v>
      </c>
      <c r="L40" s="125" t="e">
        <f t="shared" ca="1" si="14"/>
        <v>#REF!</v>
      </c>
      <c r="M40" s="125" t="e">
        <f t="shared" ca="1" si="14"/>
        <v>#REF!</v>
      </c>
      <c r="N40" s="125" t="e">
        <f t="shared" ca="1" si="14"/>
        <v>#REF!</v>
      </c>
      <c r="O40" s="4"/>
      <c r="P40" s="4"/>
    </row>
    <row r="41" spans="2:16" ht="18" customHeight="1" x14ac:dyDescent="0.35"/>
    <row r="42" spans="2:16" ht="18" customHeight="1" x14ac:dyDescent="0.35"/>
    <row r="43" spans="2:16" ht="18" customHeight="1" x14ac:dyDescent="0.35">
      <c r="B43" s="111" t="s">
        <v>172</v>
      </c>
    </row>
    <row r="44" spans="2:16" ht="18" customHeight="1" x14ac:dyDescent="0.35">
      <c r="B44" s="4" t="s">
        <v>117</v>
      </c>
      <c r="F44" s="44">
        <f t="shared" ref="F44:N44" si="15">F11</f>
        <v>3.7213768384000003</v>
      </c>
      <c r="G44" s="44">
        <f t="shared" si="15"/>
        <v>11.425299440960002</v>
      </c>
      <c r="H44" s="44">
        <f t="shared" si="15"/>
        <v>11.903166813008001</v>
      </c>
      <c r="I44" s="44">
        <f t="shared" si="15"/>
        <v>12.412764303658401</v>
      </c>
      <c r="J44" s="44">
        <f t="shared" si="15"/>
        <v>12.95626617509132</v>
      </c>
      <c r="K44" s="44">
        <f t="shared" si="15"/>
        <v>13.535999484314639</v>
      </c>
      <c r="L44" s="44">
        <f t="shared" si="15"/>
        <v>14.154455029034278</v>
      </c>
      <c r="M44" s="44">
        <f t="shared" si="15"/>
        <v>14.814299088777689</v>
      </c>
      <c r="N44" s="44">
        <f t="shared" si="15"/>
        <v>15.518386019630151</v>
      </c>
    </row>
    <row r="45" spans="2:16" ht="18" customHeight="1" x14ac:dyDescent="0.35">
      <c r="B45" s="4" t="s">
        <v>156</v>
      </c>
      <c r="F45" s="44" t="e">
        <f>F21</f>
        <v>#REF!</v>
      </c>
      <c r="G45" s="44" t="e">
        <f t="shared" ref="G45:N45" si="16">G21</f>
        <v>#REF!</v>
      </c>
      <c r="H45" s="44" t="e">
        <f t="shared" si="16"/>
        <v>#REF!</v>
      </c>
      <c r="I45" s="44" t="e">
        <f t="shared" si="16"/>
        <v>#REF!</v>
      </c>
      <c r="J45" s="44" t="e">
        <f t="shared" si="16"/>
        <v>#REF!</v>
      </c>
      <c r="K45" s="44" t="e">
        <f t="shared" si="16"/>
        <v>#REF!</v>
      </c>
      <c r="L45" s="44" t="e">
        <f t="shared" si="16"/>
        <v>#REF!</v>
      </c>
      <c r="M45" s="44" t="e">
        <f t="shared" si="16"/>
        <v>#REF!</v>
      </c>
      <c r="N45" s="44" t="e">
        <f t="shared" si="16"/>
        <v>#REF!</v>
      </c>
    </row>
    <row r="46" spans="2:16" ht="18" customHeight="1" x14ac:dyDescent="0.35">
      <c r="B46" s="4" t="s">
        <v>158</v>
      </c>
      <c r="F46" s="44" t="e">
        <f ca="1">F23</f>
        <v>#REF!</v>
      </c>
      <c r="G46" s="44" t="e">
        <f t="shared" ref="G46:N46" ca="1" si="17">G23</f>
        <v>#REF!</v>
      </c>
      <c r="H46" s="44" t="e">
        <f t="shared" ca="1" si="17"/>
        <v>#REF!</v>
      </c>
      <c r="I46" s="44" t="e">
        <f t="shared" ca="1" si="17"/>
        <v>#REF!</v>
      </c>
      <c r="J46" s="44" t="e">
        <f t="shared" ca="1" si="17"/>
        <v>#REF!</v>
      </c>
      <c r="K46" s="44" t="e">
        <f t="shared" ca="1" si="17"/>
        <v>#REF!</v>
      </c>
      <c r="L46" s="44" t="e">
        <f t="shared" ca="1" si="17"/>
        <v>#REF!</v>
      </c>
      <c r="M46" s="44" t="e">
        <f t="shared" ca="1" si="17"/>
        <v>#REF!</v>
      </c>
      <c r="N46" s="44" t="e">
        <f t="shared" ca="1" si="17"/>
        <v>#REF!</v>
      </c>
    </row>
    <row r="47" spans="2:16" ht="18" customHeight="1" x14ac:dyDescent="0.35">
      <c r="B47" s="4" t="s">
        <v>167</v>
      </c>
      <c r="F47" s="44" t="e">
        <f ca="1">F30</f>
        <v>#REF!</v>
      </c>
      <c r="G47" s="44" t="e">
        <f t="shared" ref="G47:N47" ca="1" si="18">G30</f>
        <v>#REF!</v>
      </c>
      <c r="H47" s="44" t="e">
        <f t="shared" ca="1" si="18"/>
        <v>#REF!</v>
      </c>
      <c r="I47" s="44" t="e">
        <f t="shared" ca="1" si="18"/>
        <v>#REF!</v>
      </c>
      <c r="J47" s="44" t="e">
        <f t="shared" ca="1" si="18"/>
        <v>#REF!</v>
      </c>
      <c r="K47" s="44" t="e">
        <f t="shared" ca="1" si="18"/>
        <v>#REF!</v>
      </c>
      <c r="L47" s="44" t="e">
        <f t="shared" ca="1" si="18"/>
        <v>#REF!</v>
      </c>
      <c r="M47" s="44" t="e">
        <f t="shared" ca="1" si="18"/>
        <v>#REF!</v>
      </c>
      <c r="N47" s="44" t="e">
        <f t="shared" ca="1" si="18"/>
        <v>#REF!</v>
      </c>
    </row>
    <row r="48" spans="2:16" ht="18" customHeight="1" x14ac:dyDescent="0.35"/>
    <row r="49" spans="2:14" ht="18" customHeight="1" x14ac:dyDescent="0.35">
      <c r="B49" s="126" t="s">
        <v>173</v>
      </c>
      <c r="C49" s="127"/>
      <c r="D49" s="127"/>
      <c r="E49" s="127"/>
      <c r="F49" s="128" t="e">
        <f>F45/F44</f>
        <v>#REF!</v>
      </c>
      <c r="G49" s="128" t="e">
        <f>G45/G44</f>
        <v>#REF!</v>
      </c>
      <c r="H49" s="128" t="e">
        <f t="shared" ref="H49:N49" si="19">H45/H44</f>
        <v>#REF!</v>
      </c>
      <c r="I49" s="128" t="e">
        <f t="shared" si="19"/>
        <v>#REF!</v>
      </c>
      <c r="J49" s="128" t="e">
        <f t="shared" si="19"/>
        <v>#REF!</v>
      </c>
      <c r="K49" s="128" t="e">
        <f t="shared" si="19"/>
        <v>#REF!</v>
      </c>
      <c r="L49" s="128" t="e">
        <f t="shared" si="19"/>
        <v>#REF!</v>
      </c>
      <c r="M49" s="128" t="e">
        <f t="shared" si="19"/>
        <v>#REF!</v>
      </c>
      <c r="N49" s="128" t="e">
        <f t="shared" si="19"/>
        <v>#REF!</v>
      </c>
    </row>
    <row r="50" spans="2:14" ht="18" customHeight="1" x14ac:dyDescent="0.35">
      <c r="B50" s="126" t="s">
        <v>176</v>
      </c>
      <c r="C50" s="127"/>
      <c r="D50" s="127"/>
      <c r="E50" s="127"/>
      <c r="F50" s="128" t="e">
        <f ca="1">F46/F44</f>
        <v>#REF!</v>
      </c>
      <c r="G50" s="128" t="e">
        <f ca="1">G46/G44</f>
        <v>#REF!</v>
      </c>
      <c r="H50" s="128" t="e">
        <f t="shared" ref="H50:N50" ca="1" si="20">H46/H44</f>
        <v>#REF!</v>
      </c>
      <c r="I50" s="128" t="e">
        <f t="shared" ca="1" si="20"/>
        <v>#REF!</v>
      </c>
      <c r="J50" s="128" t="e">
        <f t="shared" ca="1" si="20"/>
        <v>#REF!</v>
      </c>
      <c r="K50" s="128" t="e">
        <f t="shared" ca="1" si="20"/>
        <v>#REF!</v>
      </c>
      <c r="L50" s="128" t="e">
        <f t="shared" ca="1" si="20"/>
        <v>#REF!</v>
      </c>
      <c r="M50" s="128" t="e">
        <f t="shared" ca="1" si="20"/>
        <v>#REF!</v>
      </c>
      <c r="N50" s="128" t="e">
        <f t="shared" ca="1" si="20"/>
        <v>#REF!</v>
      </c>
    </row>
    <row r="51" spans="2:14" ht="18" customHeight="1" x14ac:dyDescent="0.35">
      <c r="B51" s="126" t="s">
        <v>174</v>
      </c>
      <c r="C51" s="127"/>
      <c r="D51" s="127"/>
      <c r="E51" s="127"/>
      <c r="F51" s="128" t="e">
        <f ca="1">F47/F44</f>
        <v>#REF!</v>
      </c>
      <c r="G51" s="128" t="e">
        <f ca="1">G47/G44</f>
        <v>#REF!</v>
      </c>
      <c r="H51" s="128" t="e">
        <f t="shared" ref="H51:N51" ca="1" si="21">H47/H44</f>
        <v>#REF!</v>
      </c>
      <c r="I51" s="128" t="e">
        <f t="shared" ca="1" si="21"/>
        <v>#REF!</v>
      </c>
      <c r="J51" s="128" t="e">
        <f t="shared" ca="1" si="21"/>
        <v>#REF!</v>
      </c>
      <c r="K51" s="128" t="e">
        <f t="shared" ca="1" si="21"/>
        <v>#REF!</v>
      </c>
      <c r="L51" s="128" t="e">
        <f t="shared" ca="1" si="21"/>
        <v>#REF!</v>
      </c>
      <c r="M51" s="128" t="e">
        <f t="shared" ca="1" si="21"/>
        <v>#REF!</v>
      </c>
      <c r="N51" s="128" t="e">
        <f t="shared" ca="1" si="21"/>
        <v>#REF!</v>
      </c>
    </row>
    <row r="52" spans="2:14" ht="18" customHeight="1" x14ac:dyDescent="0.35">
      <c r="B52" s="126" t="s">
        <v>175</v>
      </c>
      <c r="C52" s="127"/>
      <c r="D52" s="127"/>
      <c r="E52" s="127"/>
      <c r="F52" s="127"/>
      <c r="G52" s="128">
        <f>G44/F44-1</f>
        <v>2.0701807253339841</v>
      </c>
      <c r="H52" s="128">
        <f t="shared" ref="H52:N52" si="22">H44/G44-1</f>
        <v>4.1825369612181307E-2</v>
      </c>
      <c r="I52" s="128">
        <f t="shared" si="22"/>
        <v>4.281192548637569E-2</v>
      </c>
      <c r="J52" s="128">
        <f t="shared" si="22"/>
        <v>4.3785723964220757E-2</v>
      </c>
      <c r="K52" s="128">
        <f t="shared" si="22"/>
        <v>4.4745399746253023E-2</v>
      </c>
      <c r="L52" s="128">
        <f t="shared" si="22"/>
        <v>4.5689684417932863E-2</v>
      </c>
      <c r="M52" s="128">
        <f t="shared" si="22"/>
        <v>4.661741186007573E-2</v>
      </c>
      <c r="N52" s="128">
        <f t="shared" si="22"/>
        <v>4.7527522337241779E-2</v>
      </c>
    </row>
    <row r="53" spans="2:14" ht="18" customHeight="1" x14ac:dyDescent="0.35"/>
    <row r="54" spans="2:14" ht="18" customHeight="1" x14ac:dyDescent="0.35"/>
    <row r="55" spans="2:14" ht="18" customHeight="1" x14ac:dyDescent="0.35"/>
    <row r="56" spans="2:14" ht="18" customHeight="1" x14ac:dyDescent="0.35"/>
    <row r="57" spans="2:14" ht="18" customHeight="1" x14ac:dyDescent="0.35"/>
    <row r="58" spans="2:14" ht="18" customHeight="1" x14ac:dyDescent="0.35"/>
    <row r="59" spans="2:14" ht="18" customHeight="1" x14ac:dyDescent="0.35"/>
    <row r="60" spans="2:14" ht="18" customHeight="1" x14ac:dyDescent="0.35"/>
    <row r="61" spans="2:14" ht="18" customHeight="1" x14ac:dyDescent="0.35"/>
    <row r="62" spans="2:14" ht="18" customHeight="1" x14ac:dyDescent="0.35"/>
    <row r="63" spans="2:14" ht="18" customHeight="1" x14ac:dyDescent="0.35"/>
    <row r="64" spans="2:1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</sheetData>
  <mergeCells count="2">
    <mergeCell ref="D6:E6"/>
    <mergeCell ref="F6:N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P421"/>
  <sheetViews>
    <sheetView showGridLines="0" workbookViewId="0"/>
  </sheetViews>
  <sheetFormatPr defaultRowHeight="15" customHeight="1" x14ac:dyDescent="0.35"/>
  <cols>
    <col min="1" max="1" width="5.5" style="4" customWidth="1"/>
    <col min="2" max="2" width="50.1640625" style="4" customWidth="1"/>
    <col min="3" max="3" width="8.16406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1:16" ht="15.75" customHeight="1" x14ac:dyDescent="0.35"/>
    <row r="2" spans="1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9.75" customHeight="1" x14ac:dyDescent="0.35"/>
    <row r="4" spans="1:16" ht="18" customHeight="1" x14ac:dyDescent="0.35">
      <c r="B4" s="2" t="str">
        <f>'Common Assumption'!B4</f>
        <v>68000 Sq. Ft. Noida Location Warehouse (Cold Storage)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1:16" ht="18" customHeight="1" x14ac:dyDescent="0.35">
      <c r="B7" s="3" t="s">
        <v>40</v>
      </c>
      <c r="C7" s="332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1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1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1:16" ht="18" customHeight="1" x14ac:dyDescent="0.35">
      <c r="B10" s="111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customHeight="1" x14ac:dyDescent="0.35">
      <c r="A11" s="246">
        <v>0</v>
      </c>
      <c r="B11" s="83" t="s">
        <v>117</v>
      </c>
      <c r="C11" s="83"/>
      <c r="D11" s="83"/>
      <c r="E11" s="83"/>
      <c r="F11" s="139">
        <f>'Revenue &amp; Expenses'!F70*(1-$A$11)</f>
        <v>3.7213768384000003</v>
      </c>
      <c r="G11" s="139">
        <f>'Revenue &amp; Expenses'!G70*(1-$A$11)</f>
        <v>11.425299440960002</v>
      </c>
      <c r="H11" s="139">
        <f>'Revenue &amp; Expenses'!H70*(1-$A$11)</f>
        <v>11.903166813008001</v>
      </c>
      <c r="I11" s="139">
        <f>'Revenue &amp; Expenses'!I70*(1-$A$11)</f>
        <v>12.412764303658401</v>
      </c>
      <c r="J11" s="139">
        <f>'Revenue &amp; Expenses'!J70*(1-$A$11)</f>
        <v>12.95626617509132</v>
      </c>
      <c r="K11" s="139">
        <f>'Revenue &amp; Expenses'!K70*(1-$A$11)</f>
        <v>13.535999484314639</v>
      </c>
      <c r="L11" s="139">
        <f>'Revenue &amp; Expenses'!L70*(1-$A$11)</f>
        <v>14.154455029034278</v>
      </c>
      <c r="M11" s="139">
        <f>'Revenue &amp; Expenses'!M70*(1-$A$11)</f>
        <v>14.814299088777689</v>
      </c>
      <c r="N11" s="139">
        <f>'Revenue &amp; Expenses'!N70*(1-$A$11)</f>
        <v>15.518386019630151</v>
      </c>
      <c r="O11" s="139">
        <f>'Revenue &amp; Expenses'!O70*(1-$A$11)</f>
        <v>16.269771765256248</v>
      </c>
      <c r="P11" s="4"/>
    </row>
    <row r="12" spans="1:16" ht="18" customHeight="1" x14ac:dyDescent="0.35">
      <c r="B12" s="111" t="s">
        <v>181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1:16" ht="18" customHeight="1" x14ac:dyDescent="0.35">
      <c r="B13" s="4" t="s">
        <v>369</v>
      </c>
      <c r="C13" s="4"/>
      <c r="D13" s="4"/>
      <c r="E13" s="4"/>
      <c r="F13" s="215">
        <f>'Revenue &amp; Expenses'!F83</f>
        <v>0.68</v>
      </c>
      <c r="G13" s="215">
        <f>'Revenue &amp; Expenses'!G83</f>
        <v>2.1419999999999999</v>
      </c>
      <c r="H13" s="215">
        <f>'Revenue &amp; Expenses'!H83</f>
        <v>2.2490999999999999</v>
      </c>
      <c r="I13" s="215">
        <f>'Revenue &amp; Expenses'!I83</f>
        <v>2.3615550000000001</v>
      </c>
      <c r="J13" s="215">
        <f>'Revenue &amp; Expenses'!J83</f>
        <v>2.4796327500000004</v>
      </c>
      <c r="K13" s="215">
        <f>'Revenue &amp; Expenses'!K83</f>
        <v>2.6036143875000008</v>
      </c>
      <c r="L13" s="215">
        <f>'Revenue &amp; Expenses'!L83</f>
        <v>2.733795106875001</v>
      </c>
      <c r="M13" s="215">
        <f>'Revenue &amp; Expenses'!M83</f>
        <v>2.8704848622187509</v>
      </c>
      <c r="N13" s="215">
        <f>'Revenue &amp; Expenses'!N83</f>
        <v>3.0140091053296891</v>
      </c>
      <c r="O13" s="215">
        <f>'Revenue &amp; Expenses'!O83</f>
        <v>3.1647095605961733</v>
      </c>
      <c r="P13" s="4"/>
    </row>
    <row r="14" spans="1:16" ht="18" customHeight="1" x14ac:dyDescent="0.35">
      <c r="B14" s="4" t="s">
        <v>351</v>
      </c>
      <c r="C14" s="130"/>
      <c r="D14" s="4"/>
      <c r="E14" s="4"/>
      <c r="F14" s="215">
        <f>'Revenue &amp; Expenses'!F91</f>
        <v>1.02</v>
      </c>
      <c r="G14" s="215">
        <f>'Revenue &amp; Expenses'!G91</f>
        <v>3.2894999999999999</v>
      </c>
      <c r="H14" s="215">
        <f>'Revenue &amp; Expenses'!H91</f>
        <v>3.5362125</v>
      </c>
      <c r="I14" s="215">
        <f>'Revenue &amp; Expenses'!I91</f>
        <v>3.8014284374999998</v>
      </c>
      <c r="J14" s="215">
        <f>'Revenue &amp; Expenses'!J91</f>
        <v>4.0865355703124999</v>
      </c>
      <c r="K14" s="215">
        <f>'Revenue &amp; Expenses'!K91</f>
        <v>4.3930257380859379</v>
      </c>
      <c r="L14" s="215">
        <f>'Revenue &amp; Expenses'!L91</f>
        <v>4.7225026684423828</v>
      </c>
      <c r="M14" s="215">
        <f>'Revenue &amp; Expenses'!M91</f>
        <v>5.0766903685755613</v>
      </c>
      <c r="N14" s="215">
        <f>'Revenue &amp; Expenses'!N91</f>
        <v>5.4574421462187273</v>
      </c>
      <c r="O14" s="215">
        <f>'Revenue &amp; Expenses'!O91</f>
        <v>5.866750307185133</v>
      </c>
      <c r="P14" s="4"/>
    </row>
    <row r="15" spans="1:16" ht="18" customHeight="1" x14ac:dyDescent="0.35">
      <c r="B15" s="4" t="s">
        <v>182</v>
      </c>
      <c r="C15" s="4"/>
      <c r="D15" s="4"/>
      <c r="E15" s="4"/>
      <c r="F15" s="215">
        <f>'Revenue &amp; Expenses'!F98</f>
        <v>0</v>
      </c>
      <c r="G15" s="215">
        <f>'Revenue &amp; Expenses'!G98</f>
        <v>0</v>
      </c>
      <c r="H15" s="215">
        <f>'Revenue &amp; Expenses'!H98</f>
        <v>0.20279999999999998</v>
      </c>
      <c r="I15" s="215">
        <f>'Revenue &amp; Expenses'!I98</f>
        <v>0.21293999999999999</v>
      </c>
      <c r="J15" s="215">
        <f>'Revenue &amp; Expenses'!J98</f>
        <v>0.22358700000000001</v>
      </c>
      <c r="K15" s="215">
        <f>'Revenue &amp; Expenses'!K98</f>
        <v>0.23476635000000001</v>
      </c>
      <c r="L15" s="215">
        <f>'Revenue &amp; Expenses'!L98</f>
        <v>0.24650466750000002</v>
      </c>
      <c r="M15" s="215">
        <f>'Revenue &amp; Expenses'!M98</f>
        <v>0.25882990087500002</v>
      </c>
      <c r="N15" s="215">
        <f>'Revenue &amp; Expenses'!N98</f>
        <v>0.27177139591875005</v>
      </c>
      <c r="O15" s="215">
        <f>'Revenue &amp; Expenses'!O98</f>
        <v>0.28535996571468758</v>
      </c>
      <c r="P15" s="4"/>
    </row>
    <row r="16" spans="1:16" ht="18" customHeight="1" x14ac:dyDescent="0.35">
      <c r="B16" s="4" t="s">
        <v>363</v>
      </c>
      <c r="C16" s="4"/>
      <c r="D16" s="4"/>
      <c r="E16" s="4"/>
      <c r="F16" s="215">
        <f>'Revenue &amp; Expenses'!F113</f>
        <v>0.39884695999999997</v>
      </c>
      <c r="G16" s="215">
        <f>'Revenue &amp; Expenses'!G113</f>
        <v>1.2450879240000001</v>
      </c>
      <c r="H16" s="215">
        <f>'Revenue &amp; Expenses'!H113</f>
        <v>1.2960623202000001</v>
      </c>
      <c r="I16" s="215">
        <f>'Revenue &amp; Expenses'!I113</f>
        <v>1.3495854362100002</v>
      </c>
      <c r="J16" s="215">
        <f>'Revenue &amp; Expenses'!J113</f>
        <v>1.4057847080205004</v>
      </c>
      <c r="K16" s="215">
        <f>'Revenue &amp; Expenses'!K113</f>
        <v>1.4647939434215256</v>
      </c>
      <c r="L16" s="215">
        <f>'Revenue &amp; Expenses'!L113</f>
        <v>1.5267536405926017</v>
      </c>
      <c r="M16" s="215">
        <f>'Revenue &amp; Expenses'!M113</f>
        <v>1.5918113226222319</v>
      </c>
      <c r="N16" s="215">
        <f>'Revenue &amp; Expenses'!N113</f>
        <v>1.6601218887533435</v>
      </c>
      <c r="O16" s="215">
        <f>'Revenue &amp; Expenses'!O113</f>
        <v>1.731847983191011</v>
      </c>
      <c r="P16" s="4"/>
    </row>
    <row r="17" spans="1:16" ht="18" customHeight="1" x14ac:dyDescent="0.35">
      <c r="B17" s="4" t="s">
        <v>370</v>
      </c>
      <c r="C17" s="4"/>
      <c r="D17" s="4"/>
      <c r="E17" s="4"/>
      <c r="F17" s="215">
        <f>'Revenue &amp; Expenses'!F103</f>
        <v>5.5820652576000003E-2</v>
      </c>
      <c r="G17" s="215">
        <f>'Revenue &amp; Expenses'!G103</f>
        <v>0.17137949161440003</v>
      </c>
      <c r="H17" s="215">
        <f>'Revenue &amp; Expenses'!H103</f>
        <v>0.17854750219512</v>
      </c>
      <c r="I17" s="215">
        <f>'Revenue &amp; Expenses'!I103</f>
        <v>0.18619146455487601</v>
      </c>
      <c r="J17" s="215">
        <f>'Revenue &amp; Expenses'!J103</f>
        <v>0.19434399262636981</v>
      </c>
      <c r="K17" s="215">
        <f>'Revenue &amp; Expenses'!K103</f>
        <v>0.20303999226471958</v>
      </c>
      <c r="L17" s="215">
        <f>'Revenue &amp; Expenses'!L103</f>
        <v>0.21231682543551417</v>
      </c>
      <c r="M17" s="215">
        <f>'Revenue &amp; Expenses'!M103</f>
        <v>0.22221448633166532</v>
      </c>
      <c r="N17" s="215">
        <f>'Revenue &amp; Expenses'!N103</f>
        <v>0.23277579029445225</v>
      </c>
      <c r="O17" s="215">
        <f>'Revenue &amp; Expenses'!O103</f>
        <v>0.2440465764788437</v>
      </c>
      <c r="P17" s="4"/>
    </row>
    <row r="18" spans="1:16" ht="18" customHeight="1" x14ac:dyDescent="0.35">
      <c r="A18" s="246">
        <v>0</v>
      </c>
      <c r="B18" s="83" t="s">
        <v>461</v>
      </c>
      <c r="C18" s="83"/>
      <c r="D18" s="83"/>
      <c r="E18" s="83"/>
      <c r="F18" s="110">
        <f t="shared" ref="F18:O18" si="3">SUM(F13:F17)*(1+$A$18)</f>
        <v>2.1546676125760005</v>
      </c>
      <c r="G18" s="110">
        <f t="shared" si="3"/>
        <v>6.8479674156143995</v>
      </c>
      <c r="H18" s="110">
        <f t="shared" si="3"/>
        <v>7.4627223223951198</v>
      </c>
      <c r="I18" s="110">
        <f t="shared" si="3"/>
        <v>7.9117003382648754</v>
      </c>
      <c r="J18" s="110">
        <f t="shared" si="3"/>
        <v>8.3898840209593715</v>
      </c>
      <c r="K18" s="110">
        <f t="shared" si="3"/>
        <v>8.8992404112721832</v>
      </c>
      <c r="L18" s="110">
        <f t="shared" si="3"/>
        <v>9.4418729088455002</v>
      </c>
      <c r="M18" s="110">
        <f t="shared" si="3"/>
        <v>10.020030940623212</v>
      </c>
      <c r="N18" s="110">
        <f t="shared" si="3"/>
        <v>10.636120326514961</v>
      </c>
      <c r="O18" s="110">
        <f t="shared" si="3"/>
        <v>11.29271439316585</v>
      </c>
      <c r="P18" s="4"/>
    </row>
    <row r="19" spans="1:16" ht="18" customHeight="1" x14ac:dyDescent="0.35">
      <c r="B19" s="4" t="s">
        <v>156</v>
      </c>
      <c r="C19" s="4"/>
      <c r="D19" s="4"/>
      <c r="E19" s="4"/>
      <c r="F19" s="44">
        <f>+F11-F18</f>
        <v>1.5667092258239999</v>
      </c>
      <c r="G19" s="44">
        <f t="shared" ref="G19:O19" si="4">+G11-G18</f>
        <v>4.5773320253456022</v>
      </c>
      <c r="H19" s="44">
        <f t="shared" si="4"/>
        <v>4.4404444906128813</v>
      </c>
      <c r="I19" s="44">
        <f t="shared" si="4"/>
        <v>4.5010639653935254</v>
      </c>
      <c r="J19" s="44">
        <f t="shared" si="4"/>
        <v>4.5663821541319489</v>
      </c>
      <c r="K19" s="44">
        <f t="shared" si="4"/>
        <v>4.6367590730424553</v>
      </c>
      <c r="L19" s="44">
        <f t="shared" si="4"/>
        <v>4.7125821201887774</v>
      </c>
      <c r="M19" s="44">
        <f t="shared" si="4"/>
        <v>4.7942681481544778</v>
      </c>
      <c r="N19" s="44">
        <f t="shared" si="4"/>
        <v>4.8822656931151904</v>
      </c>
      <c r="O19" s="44">
        <f t="shared" si="4"/>
        <v>4.9770573720903979</v>
      </c>
      <c r="P19" s="4"/>
    </row>
    <row r="20" spans="1:16" ht="18" customHeight="1" x14ac:dyDescent="0.35">
      <c r="B20" s="4" t="s">
        <v>145</v>
      </c>
      <c r="C20" s="4"/>
      <c r="D20" s="4"/>
      <c r="E20" s="4"/>
      <c r="F20" s="215">
        <f ca="1">'Depreciation Schedule'!F39</f>
        <v>0.30239049083321634</v>
      </c>
      <c r="G20" s="215">
        <f ca="1">'Depreciation Schedule'!G39</f>
        <v>0.90717147249964891</v>
      </c>
      <c r="H20" s="215">
        <f ca="1">'Depreciation Schedule'!H39</f>
        <v>0.90717147249964891</v>
      </c>
      <c r="I20" s="215">
        <f ca="1">'Depreciation Schedule'!I39</f>
        <v>0.90717147249964891</v>
      </c>
      <c r="J20" s="215">
        <f ca="1">'Depreciation Schedule'!J39</f>
        <v>0.90717147249964891</v>
      </c>
      <c r="K20" s="215">
        <f ca="1">'Depreciation Schedule'!K39</f>
        <v>0.90717147249964891</v>
      </c>
      <c r="L20" s="215">
        <f ca="1">'Depreciation Schedule'!L39</f>
        <v>0.90717147249964891</v>
      </c>
      <c r="M20" s="215">
        <f ca="1">'Depreciation Schedule'!M39</f>
        <v>0.90717147249964891</v>
      </c>
      <c r="N20" s="215">
        <f ca="1">'Depreciation Schedule'!N39</f>
        <v>0.90717147249964891</v>
      </c>
      <c r="O20" s="215">
        <f ca="1">'Depreciation Schedule'!O39</f>
        <v>0.90717147249964891</v>
      </c>
      <c r="P20" s="4"/>
    </row>
    <row r="21" spans="1:16" ht="18" customHeight="1" x14ac:dyDescent="0.35">
      <c r="B21" s="4" t="s">
        <v>158</v>
      </c>
      <c r="C21" s="4"/>
      <c r="D21" s="4"/>
      <c r="E21" s="4"/>
      <c r="F21" s="44">
        <f ca="1">F19-F20</f>
        <v>1.2643187349907836</v>
      </c>
      <c r="G21" s="44">
        <f t="shared" ref="G21:O21" ca="1" si="5">G19-G20</f>
        <v>3.6701605528459531</v>
      </c>
      <c r="H21" s="44">
        <f t="shared" ca="1" si="5"/>
        <v>3.5332730181132321</v>
      </c>
      <c r="I21" s="44">
        <f t="shared" ca="1" si="5"/>
        <v>3.5938924928938762</v>
      </c>
      <c r="J21" s="44">
        <f t="shared" ca="1" si="5"/>
        <v>3.6592106816322998</v>
      </c>
      <c r="K21" s="44">
        <f t="shared" ca="1" si="5"/>
        <v>3.7295876005428061</v>
      </c>
      <c r="L21" s="44">
        <f t="shared" ca="1" si="5"/>
        <v>3.8054106476891283</v>
      </c>
      <c r="M21" s="44">
        <f t="shared" ca="1" si="5"/>
        <v>3.8870966756548286</v>
      </c>
      <c r="N21" s="44">
        <f t="shared" ca="1" si="5"/>
        <v>3.9750942206155413</v>
      </c>
      <c r="O21" s="44">
        <f t="shared" ca="1" si="5"/>
        <v>4.0698858995907488</v>
      </c>
      <c r="P21" s="4"/>
    </row>
    <row r="22" spans="1:16" ht="18" customHeight="1" x14ac:dyDescent="0.35">
      <c r="B22" s="111" t="s">
        <v>159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8" customHeight="1" x14ac:dyDescent="0.35">
      <c r="B23" s="4" t="s">
        <v>160</v>
      </c>
      <c r="C23" s="4"/>
      <c r="D23" s="4"/>
      <c r="E23" s="4"/>
      <c r="F23" s="137">
        <f ca="1">'Loan Schedule'!F16</f>
        <v>0.3933078671324356</v>
      </c>
      <c r="G23" s="137">
        <f ca="1">'Loan Schedule'!G16</f>
        <v>1.1122533218594011</v>
      </c>
      <c r="H23" s="137">
        <f ca="1">'Loan Schedule'!H16</f>
        <v>0.99413792484778374</v>
      </c>
      <c r="I23" s="137">
        <f ca="1">'Loan Schedule'!I16</f>
        <v>0.86421098813500474</v>
      </c>
      <c r="J23" s="137">
        <f ca="1">'Loan Schedule'!J16</f>
        <v>0.70475520216932064</v>
      </c>
      <c r="K23" s="137">
        <f ca="1">'Loan Schedule'!K16</f>
        <v>0.52758210665189398</v>
      </c>
      <c r="L23" s="137">
        <f ca="1">'Loan Schedule'!L16</f>
        <v>0.32088016188156299</v>
      </c>
      <c r="M23" s="137">
        <f ca="1">'Loan Schedule'!M16</f>
        <v>8.7192129877327329E-2</v>
      </c>
      <c r="N23" s="137">
        <f>'Loan Schedule'!N16</f>
        <v>0</v>
      </c>
      <c r="O23" s="137">
        <f>'Loan Schedule'!O16</f>
        <v>0</v>
      </c>
      <c r="P23" s="4"/>
    </row>
    <row r="24" spans="1:16" s="88" customFormat="1" ht="18" customHeight="1" x14ac:dyDescent="0.35">
      <c r="B24" s="88" t="s">
        <v>161</v>
      </c>
      <c r="F24" s="217">
        <f>'Working Capital'!F46</f>
        <v>4.2500000000000003E-2</v>
      </c>
      <c r="G24" s="217">
        <f>'Working Capital'!G46</f>
        <v>4.2500000000000003E-2</v>
      </c>
      <c r="H24" s="217">
        <f>'Working Capital'!H46</f>
        <v>4.2500000000000003E-2</v>
      </c>
      <c r="I24" s="217">
        <f>'Working Capital'!I46</f>
        <v>4.2500000000000003E-2</v>
      </c>
      <c r="J24" s="217">
        <f>'Working Capital'!J46</f>
        <v>4.2500000000000003E-2</v>
      </c>
      <c r="K24" s="217">
        <f>'Working Capital'!K46</f>
        <v>4.2500000000000003E-2</v>
      </c>
      <c r="L24" s="217">
        <f>'Working Capital'!L46</f>
        <v>4.2500000000000003E-2</v>
      </c>
      <c r="M24" s="217">
        <f>'Working Capital'!M46</f>
        <v>4.2500000000000003E-2</v>
      </c>
      <c r="N24" s="217">
        <f>'Working Capital'!N46</f>
        <v>4.2500000000000003E-2</v>
      </c>
      <c r="O24" s="217">
        <f>'Working Capital'!O46</f>
        <v>4.2500000000000003E-2</v>
      </c>
    </row>
    <row r="25" spans="1:16" ht="18" customHeight="1" x14ac:dyDescent="0.35">
      <c r="B25" s="4" t="s">
        <v>162</v>
      </c>
      <c r="C25" s="4"/>
      <c r="D25" s="4"/>
      <c r="E25" s="4"/>
      <c r="F25" s="44">
        <f ca="1">F23+F24</f>
        <v>0.43580786713243558</v>
      </c>
      <c r="G25" s="44">
        <f t="shared" ref="G25:O25" ca="1" si="6">G23+G24</f>
        <v>1.154753321859401</v>
      </c>
      <c r="H25" s="44">
        <f t="shared" ca="1" si="6"/>
        <v>1.0366379248477837</v>
      </c>
      <c r="I25" s="44">
        <f t="shared" ca="1" si="6"/>
        <v>0.90671098813500473</v>
      </c>
      <c r="J25" s="44">
        <f t="shared" ca="1" si="6"/>
        <v>0.74725520216932062</v>
      </c>
      <c r="K25" s="44">
        <f t="shared" ca="1" si="6"/>
        <v>0.57008210665189396</v>
      </c>
      <c r="L25" s="44">
        <f t="shared" ca="1" si="6"/>
        <v>0.36338016188156297</v>
      </c>
      <c r="M25" s="44">
        <f t="shared" ca="1" si="6"/>
        <v>0.12969212987732734</v>
      </c>
      <c r="N25" s="44">
        <f t="shared" si="6"/>
        <v>4.2500000000000003E-2</v>
      </c>
      <c r="O25" s="44">
        <f t="shared" si="6"/>
        <v>4.2500000000000003E-2</v>
      </c>
      <c r="P25" s="4"/>
    </row>
    <row r="26" spans="1:16" ht="18" customHeight="1" x14ac:dyDescent="0.35">
      <c r="B26" s="83" t="s">
        <v>183</v>
      </c>
      <c r="C26" s="83"/>
      <c r="D26" s="83"/>
      <c r="E26" s="83"/>
      <c r="F26" s="110">
        <f ca="1">F21-F25</f>
        <v>0.82851086785834804</v>
      </c>
      <c r="G26" s="110">
        <f t="shared" ref="G26:O26" ca="1" si="7">G21-G25</f>
        <v>2.5154072309865523</v>
      </c>
      <c r="H26" s="110">
        <f t="shared" ca="1" si="7"/>
        <v>2.4966350932654482</v>
      </c>
      <c r="I26" s="110">
        <f t="shared" ca="1" si="7"/>
        <v>2.6871815047588714</v>
      </c>
      <c r="J26" s="110">
        <f t="shared" ca="1" si="7"/>
        <v>2.9119554794629794</v>
      </c>
      <c r="K26" s="110">
        <f t="shared" ca="1" si="7"/>
        <v>3.1595054938909124</v>
      </c>
      <c r="L26" s="110">
        <f t="shared" ca="1" si="7"/>
        <v>3.4420304858075652</v>
      </c>
      <c r="M26" s="110">
        <f t="shared" ca="1" si="7"/>
        <v>3.7574045457775012</v>
      </c>
      <c r="N26" s="110">
        <f t="shared" ca="1" si="7"/>
        <v>3.9325942206155413</v>
      </c>
      <c r="O26" s="110">
        <f t="shared" ca="1" si="7"/>
        <v>4.0273858995907483</v>
      </c>
      <c r="P26" s="4"/>
    </row>
    <row r="27" spans="1:16" ht="18" customHeight="1" x14ac:dyDescent="0.35">
      <c r="B27" s="6" t="s">
        <v>501</v>
      </c>
      <c r="C27" s="216"/>
      <c r="D27" s="4"/>
      <c r="E27" s="4"/>
      <c r="F27" s="44">
        <f ca="1">+'Tax Calculations'!E37</f>
        <v>0</v>
      </c>
      <c r="G27" s="44">
        <f ca="1">+'Tax Calculations'!F37</f>
        <v>0.43164388083729238</v>
      </c>
      <c r="H27" s="44">
        <f ca="1">+'Tax Calculations'!G37</f>
        <v>0.4284225820043509</v>
      </c>
      <c r="I27" s="44">
        <f ca="1">+'Tax Calculations'!H37</f>
        <v>0.46112034621662235</v>
      </c>
      <c r="J27" s="44">
        <f ca="1">+'Tax Calculations'!I37</f>
        <v>0.49969156027584727</v>
      </c>
      <c r="K27" s="44">
        <f ca="1">+'Tax Calculations'!J37</f>
        <v>0.62611485274111511</v>
      </c>
      <c r="L27" s="44">
        <f ca="1">+'Tax Calculations'!K37</f>
        <v>0.87801969489336595</v>
      </c>
      <c r="M27" s="44">
        <f ca="1">+'Tax Calculations'!L37</f>
        <v>0.9885386715087805</v>
      </c>
      <c r="N27" s="44">
        <f ca="1">+'Tax Calculations'!M37</f>
        <v>1.0592384455832551</v>
      </c>
      <c r="O27" s="44">
        <f ca="1">+'Tax Calculations'!N37</f>
        <v>1.1058332701927309</v>
      </c>
      <c r="P27" s="4"/>
    </row>
    <row r="28" spans="1:16" ht="18" customHeight="1" x14ac:dyDescent="0.35">
      <c r="B28" s="6" t="s">
        <v>502</v>
      </c>
      <c r="C28" s="216"/>
      <c r="D28" s="4"/>
      <c r="E28" s="4"/>
      <c r="F28" s="44">
        <f ca="1">+'Depreciation Schedule'!F65</f>
        <v>-0.477500457860354</v>
      </c>
      <c r="G28" s="44">
        <f ca="1">+'Depreciation Schedule'!G65</f>
        <v>-0.24477438807872054</v>
      </c>
      <c r="H28" s="44">
        <f ca="1">+'Depreciation Schedule'!H65</f>
        <v>-0.17608420239295319</v>
      </c>
      <c r="I28" s="44">
        <f ca="1">+'Depreciation Schedule'!I65</f>
        <v>-0.11747019356446542</v>
      </c>
      <c r="J28" s="44">
        <f ca="1">+'Depreciation Schedule'!J65</f>
        <v>-6.7443670164225367E-2</v>
      </c>
      <c r="K28" s="44">
        <f ca="1">+'Depreciation Schedule'!K65</f>
        <v>-2.4736970967597083E-2</v>
      </c>
      <c r="L28" s="44">
        <f ca="1">+'Depreciation Schedule'!L65</f>
        <v>1.1729462225317899E-2</v>
      </c>
      <c r="M28" s="44">
        <f ca="1">+'Depreciation Schedule'!M65</f>
        <v>4.287509542749901E-2</v>
      </c>
      <c r="N28" s="44">
        <f ca="1">+'Depreciation Schedule'!N65</f>
        <v>6.9483132138735582E-2</v>
      </c>
      <c r="O28" s="44">
        <f ca="1">+'Depreciation Schedule'!O65</f>
        <v>9.2220786983730929E-2</v>
      </c>
      <c r="P28" s="4"/>
    </row>
    <row r="29" spans="1:16" ht="20.25" customHeight="1" x14ac:dyDescent="0.35">
      <c r="B29" s="270" t="s">
        <v>489</v>
      </c>
      <c r="C29" s="271"/>
      <c r="D29" s="21"/>
      <c r="E29" s="21"/>
      <c r="F29" s="124">
        <f ca="1">F27-F28</f>
        <v>0.477500457860354</v>
      </c>
      <c r="G29" s="124">
        <f t="shared" ref="G29:O29" ca="1" si="8">G27-G28</f>
        <v>0.67641826891601298</v>
      </c>
      <c r="H29" s="124">
        <f t="shared" ca="1" si="8"/>
        <v>0.6045067843973041</v>
      </c>
      <c r="I29" s="124">
        <f t="shared" ca="1" si="8"/>
        <v>0.57859053978108776</v>
      </c>
      <c r="J29" s="124">
        <f t="shared" ca="1" si="8"/>
        <v>0.56713523044007264</v>
      </c>
      <c r="K29" s="124">
        <f t="shared" ca="1" si="8"/>
        <v>0.6508518237087122</v>
      </c>
      <c r="L29" s="124">
        <f t="shared" ca="1" si="8"/>
        <v>0.86629023266804805</v>
      </c>
      <c r="M29" s="124">
        <f t="shared" ca="1" si="8"/>
        <v>0.94566357608128149</v>
      </c>
      <c r="N29" s="124">
        <f t="shared" ca="1" si="8"/>
        <v>0.9897553134445195</v>
      </c>
      <c r="O29" s="124">
        <f t="shared" ca="1" si="8"/>
        <v>1.0136124832090001</v>
      </c>
      <c r="P29" s="4"/>
    </row>
    <row r="30" spans="1:16" ht="18" customHeight="1" x14ac:dyDescent="0.35">
      <c r="B30" s="3" t="s">
        <v>184</v>
      </c>
      <c r="C30" s="3"/>
      <c r="D30" s="3"/>
      <c r="E30" s="3"/>
      <c r="F30" s="333">
        <f ca="1">F26-F29</f>
        <v>0.35101040999799404</v>
      </c>
      <c r="G30" s="265">
        <f t="shared" ref="G30:O30" ca="1" si="9">G26-G29</f>
        <v>1.8389889620705393</v>
      </c>
      <c r="H30" s="265">
        <f t="shared" ca="1" si="9"/>
        <v>1.892128308868144</v>
      </c>
      <c r="I30" s="265">
        <f t="shared" ca="1" si="9"/>
        <v>2.1085909649777834</v>
      </c>
      <c r="J30" s="265">
        <f t="shared" ca="1" si="9"/>
        <v>2.3448202490229066</v>
      </c>
      <c r="K30" s="265">
        <f t="shared" ca="1" si="9"/>
        <v>2.5086536701822002</v>
      </c>
      <c r="L30" s="265">
        <f t="shared" ca="1" si="9"/>
        <v>2.575740253139517</v>
      </c>
      <c r="M30" s="265">
        <f t="shared" ca="1" si="9"/>
        <v>2.8117409696962197</v>
      </c>
      <c r="N30" s="265">
        <f t="shared" ca="1" si="9"/>
        <v>2.9428389071710219</v>
      </c>
      <c r="O30" s="265">
        <f t="shared" ca="1" si="9"/>
        <v>3.0137734163817482</v>
      </c>
      <c r="P30" s="4"/>
    </row>
    <row r="31" spans="1:16" ht="18" customHeight="1" x14ac:dyDescent="0.35">
      <c r="C31" s="4"/>
      <c r="D31" s="4"/>
      <c r="E31" s="4"/>
      <c r="F31" s="4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8" customHeight="1" x14ac:dyDescent="0.35">
      <c r="B32" s="111" t="s">
        <v>166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4" t="s">
        <v>167</v>
      </c>
      <c r="C33" s="4"/>
      <c r="D33" s="4"/>
      <c r="E33" s="4"/>
      <c r="F33" s="44">
        <f ca="1">F30</f>
        <v>0.35101040999799404</v>
      </c>
      <c r="G33" s="44">
        <f t="shared" ref="G33:O33" ca="1" si="10">G30</f>
        <v>1.8389889620705393</v>
      </c>
      <c r="H33" s="44">
        <f t="shared" ca="1" si="10"/>
        <v>1.892128308868144</v>
      </c>
      <c r="I33" s="44">
        <f t="shared" ca="1" si="10"/>
        <v>2.1085909649777834</v>
      </c>
      <c r="J33" s="44">
        <f t="shared" ca="1" si="10"/>
        <v>2.3448202490229066</v>
      </c>
      <c r="K33" s="44">
        <f t="shared" ca="1" si="10"/>
        <v>2.5086536701822002</v>
      </c>
      <c r="L33" s="44">
        <f t="shared" ca="1" si="10"/>
        <v>2.575740253139517</v>
      </c>
      <c r="M33" s="44">
        <f t="shared" ca="1" si="10"/>
        <v>2.8117409696962197</v>
      </c>
      <c r="N33" s="44">
        <f t="shared" ca="1" si="10"/>
        <v>2.9428389071710219</v>
      </c>
      <c r="O33" s="44">
        <f t="shared" ca="1" si="10"/>
        <v>3.0137734163817482</v>
      </c>
      <c r="P33" s="4"/>
    </row>
    <row r="34" spans="2:16" ht="18" customHeight="1" x14ac:dyDescent="0.35">
      <c r="B34" s="4" t="s">
        <v>168</v>
      </c>
      <c r="C34" s="4"/>
      <c r="D34" s="4"/>
      <c r="E34" s="4"/>
      <c r="F34" s="44">
        <f t="shared" ref="F34:O34" ca="1" si="11">F20</f>
        <v>0.30239049083321634</v>
      </c>
      <c r="G34" s="44">
        <f t="shared" ca="1" si="11"/>
        <v>0.90717147249964891</v>
      </c>
      <c r="H34" s="44">
        <f t="shared" ca="1" si="11"/>
        <v>0.90717147249964891</v>
      </c>
      <c r="I34" s="44">
        <f t="shared" ca="1" si="11"/>
        <v>0.90717147249964891</v>
      </c>
      <c r="J34" s="44">
        <f t="shared" ca="1" si="11"/>
        <v>0.90717147249964891</v>
      </c>
      <c r="K34" s="44">
        <f t="shared" ca="1" si="11"/>
        <v>0.90717147249964891</v>
      </c>
      <c r="L34" s="44">
        <f t="shared" ca="1" si="11"/>
        <v>0.90717147249964891</v>
      </c>
      <c r="M34" s="44">
        <f t="shared" ca="1" si="11"/>
        <v>0.90717147249964891</v>
      </c>
      <c r="N34" s="44">
        <f t="shared" ca="1" si="11"/>
        <v>0.90717147249964891</v>
      </c>
      <c r="O34" s="44">
        <f t="shared" ca="1" si="11"/>
        <v>0.90717147249964891</v>
      </c>
      <c r="P34" s="4"/>
    </row>
    <row r="35" spans="2:16" ht="18" customHeight="1" x14ac:dyDescent="0.35">
      <c r="B35" s="4" t="s">
        <v>486</v>
      </c>
      <c r="C35" s="4"/>
      <c r="D35" s="4"/>
      <c r="E35" s="4"/>
      <c r="F35" s="44">
        <f ca="1">-F28</f>
        <v>0.477500457860354</v>
      </c>
      <c r="G35" s="44">
        <f t="shared" ref="G35:O35" ca="1" si="12">-G28</f>
        <v>0.24477438807872054</v>
      </c>
      <c r="H35" s="44">
        <f t="shared" ca="1" si="12"/>
        <v>0.17608420239295319</v>
      </c>
      <c r="I35" s="44">
        <f t="shared" ca="1" si="12"/>
        <v>0.11747019356446542</v>
      </c>
      <c r="J35" s="44">
        <f t="shared" ca="1" si="12"/>
        <v>6.7443670164225367E-2</v>
      </c>
      <c r="K35" s="44">
        <f t="shared" ca="1" si="12"/>
        <v>2.4736970967597083E-2</v>
      </c>
      <c r="L35" s="44">
        <f t="shared" ca="1" si="12"/>
        <v>-1.1729462225317899E-2</v>
      </c>
      <c r="M35" s="44">
        <f t="shared" ca="1" si="12"/>
        <v>-4.287509542749901E-2</v>
      </c>
      <c r="N35" s="44">
        <f t="shared" ca="1" si="12"/>
        <v>-6.9483132138735582E-2</v>
      </c>
      <c r="O35" s="44">
        <f t="shared" ca="1" si="12"/>
        <v>-9.2220786983730929E-2</v>
      </c>
      <c r="P35" s="4"/>
    </row>
    <row r="36" spans="2:16" ht="18" customHeight="1" x14ac:dyDescent="0.35">
      <c r="B36" s="83" t="s">
        <v>166</v>
      </c>
      <c r="C36" s="83"/>
      <c r="D36" s="83"/>
      <c r="E36" s="83"/>
      <c r="F36" s="110">
        <f ca="1">SUM(F33:F35)</f>
        <v>1.1309013586915644</v>
      </c>
      <c r="G36" s="110">
        <f t="shared" ref="G36:O36" ca="1" si="13">SUM(G33:G35)</f>
        <v>2.9909348226489092</v>
      </c>
      <c r="H36" s="110">
        <f t="shared" ca="1" si="13"/>
        <v>2.9753839837607465</v>
      </c>
      <c r="I36" s="110">
        <f t="shared" ca="1" si="13"/>
        <v>3.1332326310418979</v>
      </c>
      <c r="J36" s="110">
        <f t="shared" ca="1" si="13"/>
        <v>3.3194353916867811</v>
      </c>
      <c r="K36" s="110">
        <f t="shared" ca="1" si="13"/>
        <v>3.4405621136494462</v>
      </c>
      <c r="L36" s="110">
        <f t="shared" ca="1" si="13"/>
        <v>3.4711822634138483</v>
      </c>
      <c r="M36" s="110">
        <f t="shared" ca="1" si="13"/>
        <v>3.6760373467683696</v>
      </c>
      <c r="N36" s="110">
        <f t="shared" ca="1" si="13"/>
        <v>3.7805272475319356</v>
      </c>
      <c r="O36" s="110">
        <f t="shared" ca="1" si="13"/>
        <v>3.8287241018976665</v>
      </c>
      <c r="P36" s="4"/>
    </row>
    <row r="37" spans="2:16" ht="18" customHeight="1" x14ac:dyDescent="0.35">
      <c r="B37" s="4" t="s">
        <v>169</v>
      </c>
      <c r="C37" s="4"/>
      <c r="D37" s="4"/>
      <c r="E37" s="4"/>
      <c r="F37" s="44">
        <f ca="1">'Fund Flow Statement'!F26</f>
        <v>0.11579940883491939</v>
      </c>
      <c r="G37" s="44">
        <f ca="1">'Fund Flow Statement'!G26</f>
        <v>1.3895929060190328</v>
      </c>
      <c r="H37" s="44">
        <f ca="1">'Fund Flow Statement'!H26</f>
        <v>1.3895929060190328</v>
      </c>
      <c r="I37" s="44">
        <f ca="1">'Fund Flow Statement'!I26</f>
        <v>1.6675114872228392</v>
      </c>
      <c r="J37" s="44">
        <f ca="1">'Fund Flow Statement'!J26</f>
        <v>2.0843893590285489</v>
      </c>
      <c r="K37" s="44">
        <f ca="1">'Fund Flow Statement'!K26</f>
        <v>2.0843893590285489</v>
      </c>
      <c r="L37" s="44">
        <f ca="1">'Fund Flow Statement'!L26</f>
        <v>2.7791858120380657</v>
      </c>
      <c r="M37" s="44">
        <f ca="1">'Fund Flow Statement'!M26</f>
        <v>2.3854678219993546</v>
      </c>
      <c r="N37" s="44">
        <f>'Fund Flow Statement'!N26</f>
        <v>0</v>
      </c>
      <c r="O37" s="44">
        <f>'Fund Flow Statement'!O26</f>
        <v>0</v>
      </c>
      <c r="P37" s="4"/>
    </row>
    <row r="38" spans="2:16" ht="18" customHeight="1" x14ac:dyDescent="0.35">
      <c r="B38" s="83" t="s">
        <v>170</v>
      </c>
      <c r="C38" s="83"/>
      <c r="D38" s="83"/>
      <c r="E38" s="83"/>
      <c r="F38" s="110">
        <f ca="1">F36-F37</f>
        <v>1.0151019498566449</v>
      </c>
      <c r="G38" s="110">
        <f t="shared" ref="G38:O38" ca="1" si="14">G36-G37</f>
        <v>1.6013419166298763</v>
      </c>
      <c r="H38" s="110">
        <f t="shared" ca="1" si="14"/>
        <v>1.5857910777417137</v>
      </c>
      <c r="I38" s="110">
        <f t="shared" ca="1" si="14"/>
        <v>1.4657211438190587</v>
      </c>
      <c r="J38" s="110">
        <f t="shared" ca="1" si="14"/>
        <v>1.2350460326582322</v>
      </c>
      <c r="K38" s="110">
        <f t="shared" ca="1" si="14"/>
        <v>1.3561727546208973</v>
      </c>
      <c r="L38" s="110">
        <f t="shared" ca="1" si="14"/>
        <v>0.69199645137578258</v>
      </c>
      <c r="M38" s="110">
        <f t="shared" ca="1" si="14"/>
        <v>1.290569524769015</v>
      </c>
      <c r="N38" s="110">
        <f t="shared" ca="1" si="14"/>
        <v>3.7805272475319356</v>
      </c>
      <c r="O38" s="110">
        <f t="shared" ca="1" si="14"/>
        <v>3.8287241018976665</v>
      </c>
      <c r="P38" s="4"/>
    </row>
    <row r="39" spans="2:16" ht="18" customHeight="1" x14ac:dyDescent="0.35">
      <c r="B39" s="51" t="s">
        <v>171</v>
      </c>
      <c r="C39" s="51"/>
      <c r="D39" s="51"/>
      <c r="E39" s="51"/>
      <c r="F39" s="125">
        <f ca="1">E39+F38</f>
        <v>1.0151019498566449</v>
      </c>
      <c r="G39" s="164">
        <f t="shared" ref="G39:O39" ca="1" si="15">F39+G38</f>
        <v>2.6164438664865211</v>
      </c>
      <c r="H39" s="164">
        <f t="shared" ca="1" si="15"/>
        <v>4.202234944228235</v>
      </c>
      <c r="I39" s="164">
        <f t="shared" ca="1" si="15"/>
        <v>5.6679560880472941</v>
      </c>
      <c r="J39" s="164">
        <f t="shared" ca="1" si="15"/>
        <v>6.9030021207055263</v>
      </c>
      <c r="K39" s="164">
        <f t="shared" ca="1" si="15"/>
        <v>8.2591748753264227</v>
      </c>
      <c r="L39" s="164">
        <f t="shared" ca="1" si="15"/>
        <v>8.9511713267022053</v>
      </c>
      <c r="M39" s="164">
        <f t="shared" ca="1" si="15"/>
        <v>10.241740851471221</v>
      </c>
      <c r="N39" s="164">
        <f t="shared" ca="1" si="15"/>
        <v>14.022268099003156</v>
      </c>
      <c r="O39" s="164">
        <f t="shared" ca="1" si="15"/>
        <v>17.850992200900823</v>
      </c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111" t="s">
        <v>172</v>
      </c>
      <c r="O41" s="4"/>
      <c r="P41" s="4"/>
    </row>
    <row r="42" spans="2:16" ht="18" customHeight="1" x14ac:dyDescent="0.35">
      <c r="B42" s="4" t="s">
        <v>117</v>
      </c>
      <c r="F42" s="44">
        <f t="shared" ref="F42:O42" si="16">F11</f>
        <v>3.7213768384000003</v>
      </c>
      <c r="G42" s="44">
        <f t="shared" si="16"/>
        <v>11.425299440960002</v>
      </c>
      <c r="H42" s="44">
        <f t="shared" si="16"/>
        <v>11.903166813008001</v>
      </c>
      <c r="I42" s="44">
        <f t="shared" si="16"/>
        <v>12.412764303658401</v>
      </c>
      <c r="J42" s="44">
        <f t="shared" si="16"/>
        <v>12.95626617509132</v>
      </c>
      <c r="K42" s="44">
        <f t="shared" si="16"/>
        <v>13.535999484314639</v>
      </c>
      <c r="L42" s="44">
        <f t="shared" si="16"/>
        <v>14.154455029034278</v>
      </c>
      <c r="M42" s="44">
        <f t="shared" si="16"/>
        <v>14.814299088777689</v>
      </c>
      <c r="N42" s="44">
        <f t="shared" si="16"/>
        <v>15.518386019630151</v>
      </c>
      <c r="O42" s="44">
        <f t="shared" si="16"/>
        <v>16.269771765256248</v>
      </c>
      <c r="P42" s="4"/>
    </row>
    <row r="43" spans="2:16" ht="18" customHeight="1" x14ac:dyDescent="0.35">
      <c r="B43" s="4" t="s">
        <v>156</v>
      </c>
      <c r="F43" s="44">
        <f t="shared" ref="F43:O43" si="17">F19</f>
        <v>1.5667092258239999</v>
      </c>
      <c r="G43" s="44">
        <f t="shared" si="17"/>
        <v>4.5773320253456022</v>
      </c>
      <c r="H43" s="44">
        <f t="shared" si="17"/>
        <v>4.4404444906128813</v>
      </c>
      <c r="I43" s="44">
        <f t="shared" si="17"/>
        <v>4.5010639653935254</v>
      </c>
      <c r="J43" s="44">
        <f t="shared" si="17"/>
        <v>4.5663821541319489</v>
      </c>
      <c r="K43" s="44">
        <f t="shared" si="17"/>
        <v>4.6367590730424553</v>
      </c>
      <c r="L43" s="44">
        <f t="shared" si="17"/>
        <v>4.7125821201887774</v>
      </c>
      <c r="M43" s="44">
        <f t="shared" si="17"/>
        <v>4.7942681481544778</v>
      </c>
      <c r="N43" s="44">
        <f t="shared" si="17"/>
        <v>4.8822656931151904</v>
      </c>
      <c r="O43" s="44">
        <f t="shared" si="17"/>
        <v>4.9770573720903979</v>
      </c>
      <c r="P43" s="4"/>
    </row>
    <row r="44" spans="2:16" ht="18" customHeight="1" x14ac:dyDescent="0.35">
      <c r="B44" s="4" t="s">
        <v>158</v>
      </c>
      <c r="F44" s="44">
        <f t="shared" ref="F44:O44" ca="1" si="18">F21</f>
        <v>1.2643187349907836</v>
      </c>
      <c r="G44" s="44">
        <f t="shared" ca="1" si="18"/>
        <v>3.6701605528459531</v>
      </c>
      <c r="H44" s="44">
        <f t="shared" ca="1" si="18"/>
        <v>3.5332730181132321</v>
      </c>
      <c r="I44" s="44">
        <f t="shared" ca="1" si="18"/>
        <v>3.5938924928938762</v>
      </c>
      <c r="J44" s="44">
        <f t="shared" ca="1" si="18"/>
        <v>3.6592106816322998</v>
      </c>
      <c r="K44" s="44">
        <f t="shared" ca="1" si="18"/>
        <v>3.7295876005428061</v>
      </c>
      <c r="L44" s="44">
        <f t="shared" ca="1" si="18"/>
        <v>3.8054106476891283</v>
      </c>
      <c r="M44" s="44">
        <f t="shared" ca="1" si="18"/>
        <v>3.8870966756548286</v>
      </c>
      <c r="N44" s="44">
        <f t="shared" ca="1" si="18"/>
        <v>3.9750942206155413</v>
      </c>
      <c r="O44" s="44">
        <f t="shared" ca="1" si="18"/>
        <v>4.0698858995907488</v>
      </c>
      <c r="P44" s="4"/>
    </row>
    <row r="45" spans="2:16" ht="18" customHeight="1" x14ac:dyDescent="0.35">
      <c r="B45" s="4" t="s">
        <v>167</v>
      </c>
      <c r="F45" s="44">
        <f ca="1">F30</f>
        <v>0.35101040999799404</v>
      </c>
      <c r="G45" s="44">
        <f t="shared" ref="G45:O45" ca="1" si="19">G30</f>
        <v>1.8389889620705393</v>
      </c>
      <c r="H45" s="44">
        <f t="shared" ca="1" si="19"/>
        <v>1.892128308868144</v>
      </c>
      <c r="I45" s="44">
        <f t="shared" ca="1" si="19"/>
        <v>2.1085909649777834</v>
      </c>
      <c r="J45" s="44">
        <f t="shared" ca="1" si="19"/>
        <v>2.3448202490229066</v>
      </c>
      <c r="K45" s="44">
        <f t="shared" ca="1" si="19"/>
        <v>2.5086536701822002</v>
      </c>
      <c r="L45" s="44">
        <f t="shared" ca="1" si="19"/>
        <v>2.575740253139517</v>
      </c>
      <c r="M45" s="44">
        <f t="shared" ca="1" si="19"/>
        <v>2.8117409696962197</v>
      </c>
      <c r="N45" s="44">
        <f t="shared" ca="1" si="19"/>
        <v>2.9428389071710219</v>
      </c>
      <c r="O45" s="44">
        <f t="shared" ca="1" si="19"/>
        <v>3.0137734163817482</v>
      </c>
      <c r="P45" s="4"/>
    </row>
    <row r="46" spans="2:16" ht="18" customHeight="1" x14ac:dyDescent="0.35">
      <c r="O46" s="4"/>
      <c r="P46" s="4"/>
    </row>
    <row r="47" spans="2:16" ht="18" customHeight="1" x14ac:dyDescent="0.35">
      <c r="B47" s="126" t="s">
        <v>173</v>
      </c>
      <c r="C47" s="127"/>
      <c r="D47" s="127"/>
      <c r="E47" s="127"/>
      <c r="F47" s="128">
        <f>F43/F42</f>
        <v>0.4210025734715982</v>
      </c>
      <c r="G47" s="128">
        <f t="shared" ref="G47:O47" si="20">G43/G42</f>
        <v>0.40063125251104975</v>
      </c>
      <c r="H47" s="128">
        <f t="shared" si="20"/>
        <v>0.3730473209667432</v>
      </c>
      <c r="I47" s="128">
        <f t="shared" si="20"/>
        <v>0.36261576029981746</v>
      </c>
      <c r="J47" s="128">
        <f t="shared" si="20"/>
        <v>0.35244584299378701</v>
      </c>
      <c r="K47" s="128">
        <f t="shared" si="20"/>
        <v>0.34255018097595813</v>
      </c>
      <c r="L47" s="128">
        <f t="shared" si="20"/>
        <v>0.33293984901023099</v>
      </c>
      <c r="M47" s="128">
        <f t="shared" si="20"/>
        <v>0.32362436585246823</v>
      </c>
      <c r="N47" s="128">
        <f t="shared" si="20"/>
        <v>0.31461169266825267</v>
      </c>
      <c r="O47" s="128">
        <f t="shared" si="20"/>
        <v>0.30590824775543551</v>
      </c>
      <c r="P47" s="376">
        <f>AVERAGE(F47:O47)</f>
        <v>0.35293770865053409</v>
      </c>
    </row>
    <row r="48" spans="2:16" ht="18" customHeight="1" x14ac:dyDescent="0.35">
      <c r="B48" s="126" t="s">
        <v>176</v>
      </c>
      <c r="C48" s="127"/>
      <c r="D48" s="127"/>
      <c r="E48" s="127"/>
      <c r="F48" s="128">
        <f ca="1">F44/F42</f>
        <v>0.33974488204058778</v>
      </c>
      <c r="G48" s="128">
        <f t="shared" ref="G48:O48" ca="1" si="21">G44/G42</f>
        <v>0.32123101646582058</v>
      </c>
      <c r="H48" s="128">
        <f t="shared" ca="1" si="21"/>
        <v>0.29683470572318671</v>
      </c>
      <c r="I48" s="128">
        <f t="shared" ca="1" si="21"/>
        <v>0.28953200149258068</v>
      </c>
      <c r="J48" s="128">
        <f t="shared" ca="1" si="21"/>
        <v>0.28242787174805078</v>
      </c>
      <c r="K48" s="128">
        <f t="shared" ca="1" si="21"/>
        <v>0.27553100935506164</v>
      </c>
      <c r="L48" s="128">
        <f t="shared" ca="1" si="21"/>
        <v>0.26884896945048697</v>
      </c>
      <c r="M48" s="128">
        <f t="shared" ca="1" si="21"/>
        <v>0.26238815973409302</v>
      </c>
      <c r="N48" s="128">
        <f t="shared" ca="1" si="21"/>
        <v>0.25615384329189922</v>
      </c>
      <c r="O48" s="128">
        <f t="shared" ca="1" si="21"/>
        <v>0.25015015319894673</v>
      </c>
      <c r="P48" s="376">
        <f t="shared" ref="P48:P50" ca="1" si="22">AVERAGE(F48:O48)</f>
        <v>0.28428426125007145</v>
      </c>
    </row>
    <row r="49" spans="2:16" ht="18" customHeight="1" x14ac:dyDescent="0.35">
      <c r="B49" s="126" t="s">
        <v>174</v>
      </c>
      <c r="C49" s="127"/>
      <c r="D49" s="127"/>
      <c r="E49" s="127"/>
      <c r="F49" s="128">
        <f ca="1">F45/F42</f>
        <v>9.4322726571520868E-2</v>
      </c>
      <c r="G49" s="128">
        <f t="shared" ref="G49:O49" ca="1" si="23">G45/G42</f>
        <v>0.16095761617220422</v>
      </c>
      <c r="H49" s="128">
        <f t="shared" ca="1" si="23"/>
        <v>0.15896007664114992</v>
      </c>
      <c r="I49" s="128">
        <f t="shared" ca="1" si="23"/>
        <v>0.16987279492258792</v>
      </c>
      <c r="J49" s="128">
        <f t="shared" ca="1" si="23"/>
        <v>0.18097962926470823</v>
      </c>
      <c r="K49" s="128">
        <f t="shared" ca="1" si="23"/>
        <v>0.18533198624077959</v>
      </c>
      <c r="L49" s="128">
        <f t="shared" ca="1" si="23"/>
        <v>0.18197382010512159</v>
      </c>
      <c r="M49" s="128">
        <f t="shared" ca="1" si="23"/>
        <v>0.18979912264807752</v>
      </c>
      <c r="N49" s="128">
        <f t="shared" ca="1" si="23"/>
        <v>0.18963562985535001</v>
      </c>
      <c r="O49" s="128">
        <f t="shared" ca="1" si="23"/>
        <v>0.18523759643743726</v>
      </c>
      <c r="P49" s="376">
        <f t="shared" ca="1" si="22"/>
        <v>0.16970709988589372</v>
      </c>
    </row>
    <row r="50" spans="2:16" ht="18" customHeight="1" x14ac:dyDescent="0.35">
      <c r="B50" s="126" t="s">
        <v>175</v>
      </c>
      <c r="C50" s="127"/>
      <c r="D50" s="127"/>
      <c r="E50" s="127"/>
      <c r="F50" s="127"/>
      <c r="G50" s="128">
        <f>G42/F42-1</f>
        <v>2.0701807253339841</v>
      </c>
      <c r="H50" s="128">
        <f t="shared" ref="H50:O50" si="24">H42/G42-1</f>
        <v>4.1825369612181307E-2</v>
      </c>
      <c r="I50" s="128">
        <f t="shared" si="24"/>
        <v>4.281192548637569E-2</v>
      </c>
      <c r="J50" s="128">
        <f t="shared" si="24"/>
        <v>4.3785723964220757E-2</v>
      </c>
      <c r="K50" s="128">
        <f t="shared" si="24"/>
        <v>4.4745399746253023E-2</v>
      </c>
      <c r="L50" s="128">
        <f t="shared" si="24"/>
        <v>4.5689684417932863E-2</v>
      </c>
      <c r="M50" s="128">
        <f t="shared" si="24"/>
        <v>4.661741186007573E-2</v>
      </c>
      <c r="N50" s="128">
        <f t="shared" si="24"/>
        <v>4.7527522337241779E-2</v>
      </c>
      <c r="O50" s="128">
        <f t="shared" si="24"/>
        <v>4.8419065273645367E-2</v>
      </c>
      <c r="P50" s="376">
        <f t="shared" si="22"/>
        <v>0.27017809200354559</v>
      </c>
    </row>
    <row r="51" spans="2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dataValidations disablePrompts="1" count="1">
    <dataValidation type="list" allowBlank="1" showInputMessage="1" showErrorMessage="1" sqref="A11 A18" xr:uid="{00000000-0002-0000-0600-000000000000}">
      <formula1>"0%,5%,10%"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499984740745262"/>
  </sheetPr>
  <dimension ref="B1:P441"/>
  <sheetViews>
    <sheetView showGridLines="0" workbookViewId="0"/>
  </sheetViews>
  <sheetFormatPr defaultRowHeight="15" customHeight="1" x14ac:dyDescent="0.35"/>
  <cols>
    <col min="1" max="1" width="4.6640625" style="4" customWidth="1"/>
    <col min="2" max="2" width="50.1640625" style="4" customWidth="1"/>
    <col min="3" max="3" width="6.83203125" style="43" hidden="1" customWidth="1"/>
    <col min="4" max="15" width="13.83203125" style="43" customWidth="1"/>
    <col min="16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135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32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136</v>
      </c>
      <c r="C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46</v>
      </c>
      <c r="C11" s="4"/>
      <c r="D11" s="137">
        <f ca="1">'TPC and MoF'!D25-'TPC and MoF'!D20</f>
        <v>4.4024921711322884</v>
      </c>
      <c r="E11" s="137">
        <f ca="1">'TPC and MoF'!D25-'TPC and MoF'!D20</f>
        <v>4.4024921711322884</v>
      </c>
      <c r="F11" s="137">
        <f ca="1">'TPC and MoF'!D25</f>
        <v>4.6319763533967757</v>
      </c>
      <c r="G11" s="137">
        <f ca="1">F11</f>
        <v>4.6319763533967757</v>
      </c>
      <c r="H11" s="137">
        <f t="shared" ref="H11:O11" ca="1" si="3">G11</f>
        <v>4.6319763533967757</v>
      </c>
      <c r="I11" s="137">
        <f t="shared" ca="1" si="3"/>
        <v>4.6319763533967757</v>
      </c>
      <c r="J11" s="137">
        <f t="shared" ca="1" si="3"/>
        <v>4.6319763533967757</v>
      </c>
      <c r="K11" s="137">
        <f t="shared" ca="1" si="3"/>
        <v>4.6319763533967757</v>
      </c>
      <c r="L11" s="137">
        <f t="shared" ca="1" si="3"/>
        <v>4.6319763533967757</v>
      </c>
      <c r="M11" s="137">
        <f t="shared" ca="1" si="3"/>
        <v>4.6319763533967757</v>
      </c>
      <c r="N11" s="137">
        <f t="shared" ca="1" si="3"/>
        <v>4.6319763533967757</v>
      </c>
      <c r="O11" s="137">
        <f t="shared" ca="1" si="3"/>
        <v>4.6319763533967757</v>
      </c>
      <c r="P11" s="132"/>
    </row>
    <row r="12" spans="2:16" ht="18" customHeight="1" x14ac:dyDescent="0.35">
      <c r="B12" s="4" t="s">
        <v>137</v>
      </c>
      <c r="C12" s="4"/>
      <c r="F12" s="44">
        <f ca="1">E12+'P &amp; L Account '!F30</f>
        <v>0.35101040999799404</v>
      </c>
      <c r="G12" s="44">
        <f ca="1">F12+'P &amp; L Account '!G30</f>
        <v>2.1899993720685336</v>
      </c>
      <c r="H12" s="44">
        <f ca="1">G12+'P &amp; L Account '!H30</f>
        <v>4.0821276809366775</v>
      </c>
      <c r="I12" s="44">
        <f ca="1">H12+'P &amp; L Account '!I30</f>
        <v>6.190718645914461</v>
      </c>
      <c r="J12" s="44">
        <f ca="1">I12+'P &amp; L Account '!J30</f>
        <v>8.5355388949373676</v>
      </c>
      <c r="K12" s="44">
        <f ca="1">J12+'P &amp; L Account '!K30</f>
        <v>11.044192565119568</v>
      </c>
      <c r="L12" s="44">
        <f ca="1">K12+'P &amp; L Account '!L30</f>
        <v>13.619932818259084</v>
      </c>
      <c r="M12" s="44">
        <f ca="1">L12+'P &amp; L Account '!M30</f>
        <v>16.431673787955305</v>
      </c>
      <c r="N12" s="44">
        <f ca="1">M12+'P &amp; L Account '!N30</f>
        <v>19.374512695126327</v>
      </c>
      <c r="O12" s="44">
        <f ca="1">N12+'P &amp; L Account '!O30</f>
        <v>22.388286111508076</v>
      </c>
      <c r="P12" s="132"/>
    </row>
    <row r="13" spans="2:16" ht="18" customHeight="1" x14ac:dyDescent="0.35">
      <c r="B13" s="4" t="s">
        <v>138</v>
      </c>
      <c r="C13" s="4"/>
      <c r="D13" s="44">
        <f ca="1">C13+'Fund Flow Statement'!D13-'Balance Sheet'!D16</f>
        <v>3.4739822650475816</v>
      </c>
      <c r="E13" s="44">
        <f ca="1">D13+'Fund Flow Statement'!E13-'Balance Sheet'!E16</f>
        <v>13.780129651355407</v>
      </c>
      <c r="F13" s="44">
        <f ca="1">E13+'Fund Flow Statement'!F13-'Balance Sheet'!F16</f>
        <v>12.390536745336375</v>
      </c>
      <c r="G13" s="44">
        <f ca="1">F13+'Fund Flow Statement'!G13-'Balance Sheet'!G16</f>
        <v>11.000943839317342</v>
      </c>
      <c r="H13" s="44">
        <f ca="1">G13+'Fund Flow Statement'!H13-'Balance Sheet'!H16</f>
        <v>9.3334323520945031</v>
      </c>
      <c r="I13" s="44">
        <f ca="1">H13+'Fund Flow Statement'!I13-'Balance Sheet'!I16</f>
        <v>7.2490429930659541</v>
      </c>
      <c r="J13" s="44">
        <f ca="1">I13+'Fund Flow Statement'!J13-'Balance Sheet'!J16</f>
        <v>5.1646536340374052</v>
      </c>
      <c r="K13" s="44">
        <f ca="1">J13+'Fund Flow Statement'!K13-'Balance Sheet'!K16</f>
        <v>2.3854678219993395</v>
      </c>
      <c r="L13" s="44">
        <f ca="1">K13+'Fund Flow Statement'!L13-'Balance Sheet'!L16</f>
        <v>-1.5099033134902129E-14</v>
      </c>
      <c r="M13" s="44">
        <f ca="1">L13+'Fund Flow Statement'!M13-'Balance Sheet'!M16</f>
        <v>-1.5099033134902129E-14</v>
      </c>
      <c r="N13" s="44">
        <f ca="1">M13+'Fund Flow Statement'!N13-'Balance Sheet'!N16</f>
        <v>-1.5099033134902129E-14</v>
      </c>
      <c r="O13" s="44">
        <f ca="1">N13+'Fund Flow Statement'!O13-'Balance Sheet'!O16</f>
        <v>-1.5099033134902129E-14</v>
      </c>
      <c r="P13" s="132"/>
    </row>
    <row r="14" spans="2:16" ht="18" customHeight="1" x14ac:dyDescent="0.35">
      <c r="B14" s="123" t="s">
        <v>139</v>
      </c>
      <c r="D14" s="29"/>
      <c r="E14" s="29"/>
      <c r="F14" s="29"/>
      <c r="P14" s="132"/>
    </row>
    <row r="15" spans="2:16" ht="18" customHeight="1" x14ac:dyDescent="0.35">
      <c r="B15" s="17" t="s">
        <v>140</v>
      </c>
      <c r="D15" s="29"/>
      <c r="E15" s="29"/>
      <c r="F15" s="44">
        <f>'Working Capital'!F31</f>
        <v>6.8819982627945217E-3</v>
      </c>
      <c r="G15" s="44">
        <f>'Working Capital'!G31</f>
        <v>2.1128978418213703E-2</v>
      </c>
      <c r="H15" s="44">
        <f>'Working Capital'!H31</f>
        <v>4.7015445476110682E-2</v>
      </c>
      <c r="I15" s="44">
        <f>'Working Capital'!I31</f>
        <v>4.9207988780738135E-2</v>
      </c>
      <c r="J15" s="44">
        <f>'Working Capital'!J31</f>
        <v>5.1525738816949704E-2</v>
      </c>
      <c r="K15" s="44">
        <f>'Working Capital'!K31</f>
        <v>5.3976124388801047E-2</v>
      </c>
      <c r="L15" s="44">
        <f>'Working Capital'!L31</f>
        <v>5.6567033375611336E-2</v>
      </c>
      <c r="M15" s="44">
        <f>'Working Capital'!M31</f>
        <v>5.9306842258356002E-2</v>
      </c>
      <c r="N15" s="44">
        <f>'Working Capital'!N31</f>
        <v>6.2204447615326314E-2</v>
      </c>
      <c r="O15" s="44">
        <f>'Working Capital'!O31</f>
        <v>6.5269299722490154E-2</v>
      </c>
      <c r="P15" s="132"/>
    </row>
    <row r="16" spans="2:16" ht="18" customHeight="1" x14ac:dyDescent="0.35">
      <c r="B16" s="17" t="s">
        <v>141</v>
      </c>
      <c r="D16" s="137">
        <f>'Loan Schedule'!E12</f>
        <v>0</v>
      </c>
      <c r="E16" s="137">
        <f ca="1">'Loan Schedule'!F12</f>
        <v>0.11579940883491939</v>
      </c>
      <c r="F16" s="137">
        <f ca="1">'Loan Schedule'!G12</f>
        <v>1.3895929060190328</v>
      </c>
      <c r="G16" s="137">
        <f ca="1">'Loan Schedule'!H12</f>
        <v>1.3895929060190328</v>
      </c>
      <c r="H16" s="137">
        <f ca="1">'Loan Schedule'!I12</f>
        <v>1.6675114872228392</v>
      </c>
      <c r="I16" s="137">
        <f ca="1">'Loan Schedule'!J12</f>
        <v>2.0843893590285489</v>
      </c>
      <c r="J16" s="137">
        <f ca="1">'Loan Schedule'!K12</f>
        <v>2.0843893590285489</v>
      </c>
      <c r="K16" s="137">
        <f ca="1">'Loan Schedule'!L12</f>
        <v>2.7791858120380657</v>
      </c>
      <c r="L16" s="137">
        <f ca="1">'Loan Schedule'!M12</f>
        <v>2.3854678219993546</v>
      </c>
      <c r="M16" s="137">
        <f>'Loan Schedule'!N12</f>
        <v>0</v>
      </c>
      <c r="N16" s="137">
        <f>'Loan Schedule'!O12</f>
        <v>0</v>
      </c>
      <c r="O16" s="137">
        <f>'Loan Schedule'!P12</f>
        <v>0</v>
      </c>
      <c r="P16" s="132"/>
    </row>
    <row r="17" spans="2:16" ht="18" customHeight="1" x14ac:dyDescent="0.35">
      <c r="B17" s="17" t="s">
        <v>142</v>
      </c>
      <c r="D17" s="29"/>
      <c r="E17" s="29"/>
      <c r="F17" s="137">
        <f>'Working Capital'!F45</f>
        <v>0.5</v>
      </c>
      <c r="G17" s="137">
        <f>'Working Capital'!G45</f>
        <v>0.5</v>
      </c>
      <c r="H17" s="137">
        <f>'Working Capital'!H45</f>
        <v>0.5</v>
      </c>
      <c r="I17" s="137">
        <f>'Working Capital'!I45</f>
        <v>0.5</v>
      </c>
      <c r="J17" s="137">
        <f>'Working Capital'!J45</f>
        <v>0.5</v>
      </c>
      <c r="K17" s="137">
        <f>'Working Capital'!K45</f>
        <v>0.5</v>
      </c>
      <c r="L17" s="137">
        <f>'Working Capital'!L45</f>
        <v>0.5</v>
      </c>
      <c r="M17" s="137">
        <f>'Working Capital'!M45</f>
        <v>0.5</v>
      </c>
      <c r="N17" s="137">
        <f>'Working Capital'!N45</f>
        <v>0.5</v>
      </c>
      <c r="O17" s="137">
        <f>'Working Capital'!O45</f>
        <v>0.5</v>
      </c>
      <c r="P17" s="132"/>
    </row>
    <row r="18" spans="2:16" ht="18" customHeight="1" x14ac:dyDescent="0.35">
      <c r="B18" s="3" t="s">
        <v>106</v>
      </c>
      <c r="C18" s="41"/>
      <c r="D18" s="333">
        <f ca="1">D11+D12+D13+D15+D16+D17</f>
        <v>7.87647443617987</v>
      </c>
      <c r="E18" s="73">
        <f ca="1">E11+E12+E13+E15+E16+E17</f>
        <v>18.298421231322617</v>
      </c>
      <c r="F18" s="73">
        <f ca="1">F11+F12+F13+F15+F16+F17</f>
        <v>19.269998413012974</v>
      </c>
      <c r="G18" s="73">
        <f t="shared" ref="G18:O18" ca="1" si="4">G11+G12+G13+G15+G16+G17</f>
        <v>19.733641449219899</v>
      </c>
      <c r="H18" s="73">
        <f t="shared" ca="1" si="4"/>
        <v>20.262063319126906</v>
      </c>
      <c r="I18" s="73">
        <f t="shared" ca="1" si="4"/>
        <v>20.705335340186476</v>
      </c>
      <c r="J18" s="73">
        <f t="shared" ca="1" si="4"/>
        <v>20.968083980217045</v>
      </c>
      <c r="K18" s="73">
        <f t="shared" ca="1" si="4"/>
        <v>21.394798676942546</v>
      </c>
      <c r="L18" s="73">
        <f t="shared" ca="1" si="4"/>
        <v>21.193944027030813</v>
      </c>
      <c r="M18" s="73">
        <f t="shared" ca="1" si="4"/>
        <v>21.622956983610422</v>
      </c>
      <c r="N18" s="73">
        <f t="shared" ca="1" si="4"/>
        <v>24.568693496138415</v>
      </c>
      <c r="O18" s="163">
        <f t="shared" ca="1" si="4"/>
        <v>27.58553176462733</v>
      </c>
    </row>
    <row r="19" spans="2:16" ht="18" customHeight="1" x14ac:dyDescent="0.35">
      <c r="C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143</v>
      </c>
      <c r="C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15</v>
      </c>
      <c r="C21" s="4"/>
      <c r="D21" s="44">
        <f t="shared" ref="D21:E23" ca="1" si="5">E21</f>
        <v>0</v>
      </c>
      <c r="E21" s="44">
        <f t="shared" ca="1" si="5"/>
        <v>0</v>
      </c>
      <c r="F21" s="44">
        <f ca="1">'Depreciation Schedule'!I15</f>
        <v>0</v>
      </c>
      <c r="G21" s="44">
        <f ca="1">F21</f>
        <v>0</v>
      </c>
      <c r="H21" s="44">
        <f t="shared" ref="H21:O25" ca="1" si="6">G21</f>
        <v>0</v>
      </c>
      <c r="I21" s="44">
        <f t="shared" ca="1" si="6"/>
        <v>0</v>
      </c>
      <c r="J21" s="44">
        <f t="shared" ca="1" si="6"/>
        <v>0</v>
      </c>
      <c r="K21" s="44">
        <f t="shared" ca="1" si="6"/>
        <v>0</v>
      </c>
      <c r="L21" s="44">
        <f t="shared" ca="1" si="6"/>
        <v>0</v>
      </c>
      <c r="M21" s="44">
        <f t="shared" ca="1" si="6"/>
        <v>0</v>
      </c>
      <c r="N21" s="44">
        <f t="shared" ca="1" si="6"/>
        <v>0</v>
      </c>
      <c r="O21" s="44">
        <f t="shared" ca="1" si="6"/>
        <v>0</v>
      </c>
      <c r="P21" s="132"/>
    </row>
    <row r="22" spans="2:16" ht="18" customHeight="1" x14ac:dyDescent="0.35">
      <c r="B22" s="4" t="s">
        <v>16</v>
      </c>
      <c r="C22" s="4"/>
      <c r="D22" s="44">
        <f t="shared" ca="1" si="5"/>
        <v>0</v>
      </c>
      <c r="E22" s="44">
        <f t="shared" ca="1" si="5"/>
        <v>0</v>
      </c>
      <c r="F22" s="44">
        <f ca="1">'Depreciation Schedule'!I16</f>
        <v>0</v>
      </c>
      <c r="G22" s="44">
        <f t="shared" ref="G22:G25" ca="1" si="7">F22</f>
        <v>0</v>
      </c>
      <c r="H22" s="44">
        <f t="shared" ca="1" si="6"/>
        <v>0</v>
      </c>
      <c r="I22" s="44">
        <f t="shared" ca="1" si="6"/>
        <v>0</v>
      </c>
      <c r="J22" s="44">
        <f t="shared" ca="1" si="6"/>
        <v>0</v>
      </c>
      <c r="K22" s="44">
        <f t="shared" ca="1" si="6"/>
        <v>0</v>
      </c>
      <c r="L22" s="44">
        <f t="shared" ca="1" si="6"/>
        <v>0</v>
      </c>
      <c r="M22" s="44">
        <f t="shared" ca="1" si="6"/>
        <v>0</v>
      </c>
      <c r="N22" s="44">
        <f t="shared" ca="1" si="6"/>
        <v>0</v>
      </c>
      <c r="O22" s="44">
        <f t="shared" ca="1" si="6"/>
        <v>0</v>
      </c>
      <c r="P22" s="132"/>
    </row>
    <row r="23" spans="2:16" ht="18" customHeight="1" x14ac:dyDescent="0.35">
      <c r="B23" s="4" t="s">
        <v>124</v>
      </c>
      <c r="C23" s="4"/>
      <c r="D23" s="44">
        <f t="shared" ca="1" si="5"/>
        <v>2.0074079570592471</v>
      </c>
      <c r="E23" s="44">
        <f t="shared" ca="1" si="5"/>
        <v>2.0074079570592471</v>
      </c>
      <c r="F23" s="44">
        <f ca="1">'Depreciation Schedule'!I17</f>
        <v>2.0074079570592471</v>
      </c>
      <c r="G23" s="44">
        <f t="shared" ca="1" si="7"/>
        <v>2.0074079570592471</v>
      </c>
      <c r="H23" s="44">
        <f t="shared" ca="1" si="6"/>
        <v>2.0074079570592471</v>
      </c>
      <c r="I23" s="44">
        <f t="shared" ca="1" si="6"/>
        <v>2.0074079570592471</v>
      </c>
      <c r="J23" s="44">
        <f t="shared" ca="1" si="6"/>
        <v>2.0074079570592471</v>
      </c>
      <c r="K23" s="44">
        <f t="shared" ca="1" si="6"/>
        <v>2.0074079570592471</v>
      </c>
      <c r="L23" s="44">
        <f t="shared" ca="1" si="6"/>
        <v>2.0074079570592471</v>
      </c>
      <c r="M23" s="44">
        <f t="shared" ca="1" si="6"/>
        <v>2.0074079570592471</v>
      </c>
      <c r="N23" s="44">
        <f t="shared" ca="1" si="6"/>
        <v>2.0074079570592471</v>
      </c>
      <c r="O23" s="44">
        <f t="shared" ca="1" si="6"/>
        <v>2.0074079570592471</v>
      </c>
      <c r="P23" s="132"/>
    </row>
    <row r="24" spans="2:16" ht="18" customHeight="1" x14ac:dyDescent="0.35">
      <c r="B24" s="4" t="s">
        <v>60</v>
      </c>
      <c r="C24" s="4"/>
      <c r="D24" s="44">
        <f ca="1">'Fund Flow Statement'!D21-'Balance Sheet'!D23</f>
        <v>5.0190664791206228</v>
      </c>
      <c r="E24" s="44">
        <f ca="1">F24</f>
        <v>13.326013274263364</v>
      </c>
      <c r="F24" s="44">
        <f ca="1">'Depreciation Schedule'!I18</f>
        <v>13.326013274263364</v>
      </c>
      <c r="G24" s="44">
        <f t="shared" ca="1" si="7"/>
        <v>13.326013274263364</v>
      </c>
      <c r="H24" s="44">
        <f t="shared" ca="1" si="6"/>
        <v>13.326013274263364</v>
      </c>
      <c r="I24" s="44">
        <f t="shared" ca="1" si="6"/>
        <v>13.326013274263364</v>
      </c>
      <c r="J24" s="44">
        <f t="shared" ca="1" si="6"/>
        <v>13.326013274263364</v>
      </c>
      <c r="K24" s="44">
        <f t="shared" ca="1" si="6"/>
        <v>13.326013274263364</v>
      </c>
      <c r="L24" s="44">
        <f t="shared" ca="1" si="6"/>
        <v>13.326013274263364</v>
      </c>
      <c r="M24" s="44">
        <f t="shared" ca="1" si="6"/>
        <v>13.326013274263364</v>
      </c>
      <c r="N24" s="44">
        <f t="shared" ca="1" si="6"/>
        <v>13.326013274263364</v>
      </c>
      <c r="O24" s="44">
        <f t="shared" ca="1" si="6"/>
        <v>13.326013274263364</v>
      </c>
      <c r="P24" s="132"/>
    </row>
    <row r="25" spans="2:16" ht="18" customHeight="1" x14ac:dyDescent="0.35">
      <c r="B25" s="4" t="s">
        <v>130</v>
      </c>
      <c r="C25" s="4"/>
      <c r="D25" s="44">
        <f ca="1">E25</f>
        <v>0</v>
      </c>
      <c r="E25" s="44">
        <f ca="1">F25</f>
        <v>0</v>
      </c>
      <c r="F25" s="44">
        <f ca="1">'Depreciation Schedule'!I19</f>
        <v>0</v>
      </c>
      <c r="G25" s="44">
        <f t="shared" ca="1" si="7"/>
        <v>0</v>
      </c>
      <c r="H25" s="44">
        <f t="shared" ca="1" si="6"/>
        <v>0</v>
      </c>
      <c r="I25" s="44">
        <f t="shared" ca="1" si="6"/>
        <v>0</v>
      </c>
      <c r="J25" s="44">
        <f t="shared" ca="1" si="6"/>
        <v>0</v>
      </c>
      <c r="K25" s="44">
        <f t="shared" ca="1" si="6"/>
        <v>0</v>
      </c>
      <c r="L25" s="44">
        <f t="shared" ca="1" si="6"/>
        <v>0</v>
      </c>
      <c r="M25" s="44">
        <f t="shared" ca="1" si="6"/>
        <v>0</v>
      </c>
      <c r="N25" s="44">
        <f t="shared" ca="1" si="6"/>
        <v>0</v>
      </c>
      <c r="O25" s="44">
        <f t="shared" ca="1" si="6"/>
        <v>0</v>
      </c>
      <c r="P25" s="132"/>
    </row>
    <row r="26" spans="2:16" ht="18" customHeight="1" x14ac:dyDescent="0.35">
      <c r="B26" s="83" t="s">
        <v>144</v>
      </c>
      <c r="C26" s="83"/>
      <c r="D26" s="110">
        <f ca="1">SUM(D21:D25)</f>
        <v>7.0264744361798694</v>
      </c>
      <c r="E26" s="110">
        <f ca="1">SUM(E21:E25)</f>
        <v>15.33342123132261</v>
      </c>
      <c r="F26" s="110">
        <f ca="1">SUM(F21:F25)</f>
        <v>15.33342123132261</v>
      </c>
      <c r="G26" s="110">
        <f t="shared" ref="G26:O26" ca="1" si="8">SUM(G21:G25)</f>
        <v>15.33342123132261</v>
      </c>
      <c r="H26" s="110">
        <f t="shared" ca="1" si="8"/>
        <v>15.33342123132261</v>
      </c>
      <c r="I26" s="110">
        <f t="shared" ca="1" si="8"/>
        <v>15.33342123132261</v>
      </c>
      <c r="J26" s="110">
        <f t="shared" ca="1" si="8"/>
        <v>15.33342123132261</v>
      </c>
      <c r="K26" s="110">
        <f t="shared" ca="1" si="8"/>
        <v>15.33342123132261</v>
      </c>
      <c r="L26" s="110">
        <f t="shared" ca="1" si="8"/>
        <v>15.33342123132261</v>
      </c>
      <c r="M26" s="110">
        <f t="shared" ca="1" si="8"/>
        <v>15.33342123132261</v>
      </c>
      <c r="N26" s="110">
        <f t="shared" ca="1" si="8"/>
        <v>15.33342123132261</v>
      </c>
      <c r="O26" s="110">
        <f t="shared" ca="1" si="8"/>
        <v>15.33342123132261</v>
      </c>
      <c r="P26" s="132"/>
    </row>
    <row r="27" spans="2:16" ht="18" customHeight="1" x14ac:dyDescent="0.35">
      <c r="B27" s="4" t="s">
        <v>145</v>
      </c>
      <c r="C27" s="4"/>
      <c r="F27" s="137">
        <f ca="1">'P &amp; L Account '!F20</f>
        <v>0.30239049083321634</v>
      </c>
      <c r="G27" s="137">
        <f ca="1">F27+'P &amp; L Account '!G20</f>
        <v>1.2095619633328654</v>
      </c>
      <c r="H27" s="137">
        <f ca="1">G27+'P &amp; L Account '!H20</f>
        <v>2.1167334358325141</v>
      </c>
      <c r="I27" s="137">
        <f ca="1">H27+'P &amp; L Account '!I20</f>
        <v>3.0239049083321632</v>
      </c>
      <c r="J27" s="137">
        <f ca="1">I27+'P &amp; L Account '!J20</f>
        <v>3.9310763808318123</v>
      </c>
      <c r="K27" s="137">
        <f ca="1">J27+'P &amp; L Account '!K20</f>
        <v>4.8382478533314615</v>
      </c>
      <c r="L27" s="137">
        <f ca="1">K27+'P &amp; L Account '!L20</f>
        <v>5.7454193258311106</v>
      </c>
      <c r="M27" s="137">
        <f ca="1">L27+'P &amp; L Account '!M20</f>
        <v>6.6525907983307597</v>
      </c>
      <c r="N27" s="137">
        <f ca="1">M27+'P &amp; L Account '!N20</f>
        <v>7.5597622708304089</v>
      </c>
      <c r="O27" s="137">
        <f ca="1">N27+'P &amp; L Account '!O20</f>
        <v>8.466933743330058</v>
      </c>
      <c r="P27" s="132"/>
    </row>
    <row r="28" spans="2:16" ht="18" customHeight="1" x14ac:dyDescent="0.35">
      <c r="B28" s="78" t="s">
        <v>146</v>
      </c>
      <c r="C28" s="78"/>
      <c r="D28" s="109">
        <f ca="1">D26-D27</f>
        <v>7.0264744361798694</v>
      </c>
      <c r="E28" s="109">
        <f ca="1">E26-E27</f>
        <v>15.33342123132261</v>
      </c>
      <c r="F28" s="109">
        <f t="shared" ref="F28:O28" ca="1" si="9">F26-F27</f>
        <v>15.031030740489394</v>
      </c>
      <c r="G28" s="109">
        <f t="shared" ca="1" si="9"/>
        <v>14.123859267989745</v>
      </c>
      <c r="H28" s="109">
        <f t="shared" ca="1" si="9"/>
        <v>13.216687795490095</v>
      </c>
      <c r="I28" s="109">
        <f t="shared" ca="1" si="9"/>
        <v>12.309516322990447</v>
      </c>
      <c r="J28" s="109">
        <f t="shared" ca="1" si="9"/>
        <v>11.402344850490799</v>
      </c>
      <c r="K28" s="109">
        <f t="shared" ca="1" si="9"/>
        <v>10.495173377991149</v>
      </c>
      <c r="L28" s="109">
        <f t="shared" ca="1" si="9"/>
        <v>9.5880019054914989</v>
      </c>
      <c r="M28" s="109">
        <f t="shared" ca="1" si="9"/>
        <v>8.6808304329918506</v>
      </c>
      <c r="N28" s="109">
        <f t="shared" ca="1" si="9"/>
        <v>7.7736589604922015</v>
      </c>
      <c r="O28" s="109">
        <f t="shared" ca="1" si="9"/>
        <v>6.8664874879925524</v>
      </c>
      <c r="P28" s="4"/>
    </row>
    <row r="29" spans="2:16" ht="18" customHeight="1" x14ac:dyDescent="0.35">
      <c r="B29" s="4" t="s">
        <v>487</v>
      </c>
      <c r="C29" s="4"/>
      <c r="D29" s="44">
        <f>+'Depreciation Schedule'!D64</f>
        <v>0</v>
      </c>
      <c r="E29" s="44">
        <f>+'Depreciation Schedule'!E64</f>
        <v>0</v>
      </c>
      <c r="F29" s="44">
        <f ca="1">+'Depreciation Schedule'!F64</f>
        <v>-0.477500457860354</v>
      </c>
      <c r="G29" s="44">
        <f ca="1">+'Depreciation Schedule'!G64</f>
        <v>-0.72227484593907454</v>
      </c>
      <c r="H29" s="44">
        <f ca="1">+'Depreciation Schedule'!H64</f>
        <v>-0.89835904833202773</v>
      </c>
      <c r="I29" s="44">
        <f ca="1">+'Depreciation Schedule'!I64</f>
        <v>-1.0158292418964932</v>
      </c>
      <c r="J29" s="44">
        <f ca="1">+'Depreciation Schedule'!J64</f>
        <v>-1.0832729120607185</v>
      </c>
      <c r="K29" s="44">
        <f ca="1">+'Depreciation Schedule'!K64</f>
        <v>-1.1080098830283156</v>
      </c>
      <c r="L29" s="44">
        <f ca="1">+'Depreciation Schedule'!L64</f>
        <v>-1.0962804208029977</v>
      </c>
      <c r="M29" s="44">
        <f ca="1">+'Depreciation Schedule'!M64</f>
        <v>-1.0534053253754987</v>
      </c>
      <c r="N29" s="44">
        <f ca="1">+'Depreciation Schedule'!N64</f>
        <v>-0.98392219323676311</v>
      </c>
      <c r="O29" s="44">
        <f ca="1">+'Depreciation Schedule'!O64</f>
        <v>-0.89170140625303218</v>
      </c>
      <c r="P29" s="4"/>
    </row>
    <row r="30" spans="2:16" ht="18" customHeight="1" x14ac:dyDescent="0.35">
      <c r="B30" s="4" t="s">
        <v>488</v>
      </c>
      <c r="C30" s="4"/>
      <c r="D30" s="44">
        <f>+IF('GST Schedule'!D22&gt;0,'GST Schedule'!D22,0)</f>
        <v>0</v>
      </c>
      <c r="E30" s="44">
        <f ca="1">+IF('GST Schedule'!E22&gt;0,'GST Schedule'!E22,0)</f>
        <v>2.1149999999999998</v>
      </c>
      <c r="F30" s="44">
        <f ca="1">+IF('GST Schedule'!F22&gt;0,'GST Schedule'!F22,0)</f>
        <v>1.83299233935168</v>
      </c>
      <c r="G30" s="44">
        <f ca="1">+IF('GST Schedule'!G22&gt;0,'GST Schedule'!G22,0)</f>
        <v>1.0090725747894715</v>
      </c>
      <c r="H30" s="44">
        <f ca="1">+IF('GST Schedule'!H22&gt;0,'GST Schedule'!H22,0)</f>
        <v>0.20979256647915312</v>
      </c>
      <c r="I30" s="44">
        <f ca="1">+IF('GST Schedule'!I22&gt;0,'GST Schedule'!I22,0)</f>
        <v>0</v>
      </c>
      <c r="J30" s="44">
        <f ca="1">+IF('GST Schedule'!J22&gt;0,'GST Schedule'!J22,0)</f>
        <v>0</v>
      </c>
      <c r="K30" s="44">
        <f ca="1">+IF('GST Schedule'!K22&gt;0,'GST Schedule'!K22,0)</f>
        <v>0</v>
      </c>
      <c r="L30" s="44">
        <f ca="1">+IF('GST Schedule'!L22&gt;0,'GST Schedule'!L22,0)</f>
        <v>0</v>
      </c>
      <c r="M30" s="44">
        <f ca="1">+IF('GST Schedule'!M22&gt;0,'GST Schedule'!M22,0)</f>
        <v>0</v>
      </c>
      <c r="N30" s="44">
        <f ca="1">+IF('GST Schedule'!N22&gt;0,'GST Schedule'!N22,0)</f>
        <v>0</v>
      </c>
      <c r="O30" s="44">
        <f ca="1">+IF('GST Schedule'!O22&gt;0,'GST Schedule'!O22,0)</f>
        <v>0</v>
      </c>
      <c r="P30" s="4"/>
    </row>
    <row r="31" spans="2:16" ht="18" customHeight="1" x14ac:dyDescent="0.35">
      <c r="B31" s="4" t="s">
        <v>556</v>
      </c>
      <c r="C31" s="4"/>
      <c r="E31" s="4"/>
      <c r="F31" s="44">
        <f ca="1">'Tax Calculations'!E42</f>
        <v>0</v>
      </c>
      <c r="G31" s="44">
        <f ca="1">'Tax Calculations'!F42</f>
        <v>0.43164388083729238</v>
      </c>
      <c r="H31" s="44">
        <f ca="1">'Tax Calculations'!G42</f>
        <v>0.40779754496154808</v>
      </c>
      <c r="I31" s="44">
        <f ca="1">'Tax Calculations'!H42</f>
        <v>0.3100782436249232</v>
      </c>
      <c r="J31" s="44">
        <f ca="1">'Tax Calculations'!I42</f>
        <v>0.14433251899375277</v>
      </c>
      <c r="K31" s="44">
        <f ca="1">'Tax Calculations'!J42</f>
        <v>0</v>
      </c>
      <c r="L31" s="44">
        <f ca="1">'Tax Calculations'!K42</f>
        <v>0</v>
      </c>
      <c r="M31" s="44">
        <f ca="1">'Tax Calculations'!L42</f>
        <v>0</v>
      </c>
      <c r="N31" s="44">
        <f ca="1">'Tax Calculations'!M42</f>
        <v>0</v>
      </c>
      <c r="O31" s="44">
        <f ca="1">'Tax Calculations'!N42</f>
        <v>0</v>
      </c>
      <c r="P31" s="4"/>
    </row>
    <row r="32" spans="2:16" ht="18" customHeight="1" x14ac:dyDescent="0.35">
      <c r="B32" s="4" t="str">
        <f>'TPC and MoF'!B14</f>
        <v>Security Deposit to landlord</v>
      </c>
      <c r="C32" s="4"/>
      <c r="D32" s="44">
        <f>'TPC and MoF'!D14</f>
        <v>0.85000000000000009</v>
      </c>
      <c r="E32" s="44">
        <f>'TPC and MoF'!D14</f>
        <v>0.85000000000000009</v>
      </c>
      <c r="F32" s="44">
        <f>E32</f>
        <v>0.85000000000000009</v>
      </c>
      <c r="G32" s="44">
        <f t="shared" ref="G32:O32" si="10">F32</f>
        <v>0.85000000000000009</v>
      </c>
      <c r="H32" s="44">
        <f t="shared" si="10"/>
        <v>0.85000000000000009</v>
      </c>
      <c r="I32" s="44">
        <f t="shared" si="10"/>
        <v>0.85000000000000009</v>
      </c>
      <c r="J32" s="44">
        <f t="shared" si="10"/>
        <v>0.85000000000000009</v>
      </c>
      <c r="K32" s="44">
        <f t="shared" si="10"/>
        <v>0.85000000000000009</v>
      </c>
      <c r="L32" s="44">
        <f t="shared" si="10"/>
        <v>0.85000000000000009</v>
      </c>
      <c r="M32" s="44">
        <f t="shared" si="10"/>
        <v>0.85000000000000009</v>
      </c>
      <c r="N32" s="44">
        <f t="shared" si="10"/>
        <v>0.85000000000000009</v>
      </c>
      <c r="O32" s="44">
        <f t="shared" si="10"/>
        <v>0.85000000000000009</v>
      </c>
      <c r="P32" s="4"/>
    </row>
    <row r="33" spans="2:16" ht="18" customHeight="1" x14ac:dyDescent="0.35">
      <c r="B33" s="21" t="s">
        <v>147</v>
      </c>
      <c r="C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148</v>
      </c>
      <c r="C34" s="4"/>
      <c r="F34" s="44">
        <f>'Working Capital'!F36</f>
        <v>0.30586658945753425</v>
      </c>
      <c r="G34" s="44">
        <f>'Working Capital'!G36</f>
        <v>0.93906570747616447</v>
      </c>
      <c r="H34" s="44">
        <f>'Working Capital'!H36</f>
        <v>0.97834247778147954</v>
      </c>
      <c r="I34" s="44">
        <f>'Working Capital'!I36</f>
        <v>1.0202272030404165</v>
      </c>
      <c r="J34" s="44">
        <f>'Working Capital'!J36</f>
        <v>1.0648985897335332</v>
      </c>
      <c r="K34" s="44">
        <f>'Working Capital'!K36</f>
        <v>1.1125479028203813</v>
      </c>
      <c r="L34" s="44">
        <f>'Working Capital'!L36</f>
        <v>1.1633798654000775</v>
      </c>
      <c r="M34" s="44">
        <f>'Working Capital'!M36</f>
        <v>1.2176136237351525</v>
      </c>
      <c r="N34" s="44">
        <f>'Working Capital'!N36</f>
        <v>1.2754837824353549</v>
      </c>
      <c r="O34" s="44">
        <f>'Working Capital'!O36</f>
        <v>1.3372415149525683</v>
      </c>
      <c r="P34" s="4"/>
    </row>
    <row r="35" spans="2:16" ht="18" customHeight="1" x14ac:dyDescent="0.35">
      <c r="B35" s="4" t="s">
        <v>149</v>
      </c>
      <c r="C35" s="4"/>
      <c r="D35" s="137">
        <f ca="1">'Cash Flow Statement INDIRECT'!D38</f>
        <v>0</v>
      </c>
      <c r="E35" s="137">
        <f ca="1">'Cash Flow Statement INDIRECT'!E38</f>
        <v>0</v>
      </c>
      <c r="F35" s="137">
        <f ca="1">'Cash Flow Statement INDIRECT'!F38</f>
        <v>1.7276092015747124</v>
      </c>
      <c r="G35" s="137">
        <f ca="1">'Cash Flow Statement INDIRECT'!G38</f>
        <v>3.1022748640662927</v>
      </c>
      <c r="H35" s="137">
        <f ca="1">'Cash Flow Statement INDIRECT'!H38</f>
        <v>5.4978019827466511</v>
      </c>
      <c r="I35" s="137">
        <f ca="1">'Cash Flow Statement INDIRECT'!I38</f>
        <v>7.2313428124271777</v>
      </c>
      <c r="J35" s="137">
        <f ca="1">'Cash Flow Statement INDIRECT'!J38</f>
        <v>8.589780933059675</v>
      </c>
      <c r="K35" s="137">
        <f ca="1">'Cash Flow Statement INDIRECT'!K38</f>
        <v>10.045087279159329</v>
      </c>
      <c r="L35" s="137">
        <f ca="1">'Cash Flow Statement INDIRECT'!L38</f>
        <v>10.688842676942224</v>
      </c>
      <c r="M35" s="137">
        <f ca="1">'Cash Flow Statement INDIRECT'!M38</f>
        <v>11.927918252258909</v>
      </c>
      <c r="N35" s="137">
        <f ca="1">'Cash Flow Statement INDIRECT'!N38</f>
        <v>15.653472946447613</v>
      </c>
      <c r="O35" s="137">
        <f ca="1">'Cash Flow Statement INDIRECT'!O38</f>
        <v>19.423504167935231</v>
      </c>
      <c r="P35" s="4"/>
    </row>
    <row r="36" spans="2:16" ht="18" customHeight="1" x14ac:dyDescent="0.35">
      <c r="B36" s="4" t="s">
        <v>150</v>
      </c>
      <c r="C36" s="4"/>
      <c r="D36" s="137"/>
      <c r="E36" s="137">
        <v>0</v>
      </c>
      <c r="F36" s="137">
        <v>0</v>
      </c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4"/>
    </row>
    <row r="37" spans="2:16" ht="18" customHeight="1" x14ac:dyDescent="0.35">
      <c r="B37" s="3" t="s">
        <v>151</v>
      </c>
      <c r="C37" s="41"/>
      <c r="D37" s="333">
        <f t="shared" ref="D37:F37" ca="1" si="11">D28+D34+D35+D36+D32+D29+D30</f>
        <v>7.8764744361798691</v>
      </c>
      <c r="E37" s="73">
        <f t="shared" ca="1" si="11"/>
        <v>18.29842123132261</v>
      </c>
      <c r="F37" s="272">
        <f t="shared" ca="1" si="11"/>
        <v>19.269998413012967</v>
      </c>
      <c r="G37" s="329">
        <f t="shared" ref="G37" ca="1" si="12">G28+G34+G35+G36+G32+G29+G30+G31</f>
        <v>19.733641449219892</v>
      </c>
      <c r="H37" s="272">
        <f ca="1">H28+H34+H35+H36+H32+H29+H30+H31</f>
        <v>20.262063319126899</v>
      </c>
      <c r="I37" s="329">
        <f t="shared" ref="I37:O37" ca="1" si="13">I28+I34+I35+I36+I32+I29+I30+I31</f>
        <v>20.705335340186469</v>
      </c>
      <c r="J37" s="329">
        <f t="shared" ca="1" si="13"/>
        <v>20.968083980217045</v>
      </c>
      <c r="K37" s="329">
        <f t="shared" ca="1" si="13"/>
        <v>21.394798676942543</v>
      </c>
      <c r="L37" s="329">
        <f t="shared" ca="1" si="13"/>
        <v>21.193944027030803</v>
      </c>
      <c r="M37" s="329">
        <f t="shared" ca="1" si="13"/>
        <v>21.622956983610415</v>
      </c>
      <c r="N37" s="329">
        <f t="shared" ca="1" si="13"/>
        <v>24.568693496138408</v>
      </c>
      <c r="O37" s="329">
        <f t="shared" ca="1" si="13"/>
        <v>27.585531764627323</v>
      </c>
    </row>
    <row r="38" spans="2:16" ht="18" customHeight="1" x14ac:dyDescent="0.35">
      <c r="C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144" t="s">
        <v>206</v>
      </c>
      <c r="C39" s="144"/>
      <c r="D39" s="145">
        <f t="shared" ref="D39:O39" ca="1" si="14">D37-D18</f>
        <v>0</v>
      </c>
      <c r="E39" s="145">
        <f t="shared" ca="1" si="14"/>
        <v>0</v>
      </c>
      <c r="F39" s="145">
        <f t="shared" ca="1" si="14"/>
        <v>0</v>
      </c>
      <c r="G39" s="145">
        <f t="shared" ca="1" si="14"/>
        <v>0</v>
      </c>
      <c r="H39" s="145">
        <f t="shared" ca="1" si="14"/>
        <v>0</v>
      </c>
      <c r="I39" s="145">
        <f t="shared" ca="1" si="14"/>
        <v>0</v>
      </c>
      <c r="J39" s="145">
        <f t="shared" ca="1" si="14"/>
        <v>0</v>
      </c>
      <c r="K39" s="145">
        <f t="shared" ca="1" si="14"/>
        <v>0</v>
      </c>
      <c r="L39" s="145">
        <f t="shared" ca="1" si="14"/>
        <v>0</v>
      </c>
      <c r="M39" s="145">
        <f t="shared" ca="1" si="14"/>
        <v>0</v>
      </c>
      <c r="N39" s="145">
        <f t="shared" ca="1" si="14"/>
        <v>0</v>
      </c>
      <c r="O39" s="145">
        <f t="shared" ca="1" si="14"/>
        <v>0</v>
      </c>
      <c r="P39" s="4"/>
    </row>
    <row r="40" spans="2:16" ht="18" customHeight="1" x14ac:dyDescent="0.35">
      <c r="C40" s="4"/>
      <c r="F40" s="132"/>
      <c r="G40" s="132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/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B1:P442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545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32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43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188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166</v>
      </c>
      <c r="C11" s="4"/>
      <c r="D11" s="44">
        <f>+'P &amp; L Account '!D36</f>
        <v>0</v>
      </c>
      <c r="E11" s="44">
        <f>+'P &amp; L Account '!E36</f>
        <v>0</v>
      </c>
      <c r="F11" s="44">
        <f ca="1">+'P &amp; L Account '!F36</f>
        <v>1.1309013586915644</v>
      </c>
      <c r="G11" s="44">
        <f ca="1">+'P &amp; L Account '!G36</f>
        <v>2.9909348226489092</v>
      </c>
      <c r="H11" s="44">
        <f ca="1">+'P &amp; L Account '!H36</f>
        <v>2.9753839837607465</v>
      </c>
      <c r="I11" s="44">
        <f ca="1">+'P &amp; L Account '!I36</f>
        <v>3.1332326310418979</v>
      </c>
      <c r="J11" s="44">
        <f ca="1">+'P &amp; L Account '!J36</f>
        <v>3.3194353916867811</v>
      </c>
      <c r="K11" s="44">
        <f ca="1">+'P &amp; L Account '!K36</f>
        <v>3.4405621136494462</v>
      </c>
      <c r="L11" s="44">
        <f ca="1">+'P &amp; L Account '!L36</f>
        <v>3.4711822634138483</v>
      </c>
      <c r="M11" s="44">
        <f ca="1">+'P &amp; L Account '!M36</f>
        <v>3.6760373467683696</v>
      </c>
      <c r="N11" s="44">
        <f ca="1">+'P &amp; L Account '!N36</f>
        <v>3.7805272475319356</v>
      </c>
      <c r="O11" s="44">
        <f ca="1">+'P &amp; L Account '!O36</f>
        <v>3.8287241018976665</v>
      </c>
      <c r="P11" s="4"/>
    </row>
    <row r="12" spans="2:16" ht="18" customHeight="1" x14ac:dyDescent="0.35">
      <c r="B12" s="4" t="s">
        <v>189</v>
      </c>
      <c r="C12" s="4"/>
      <c r="D12" s="44">
        <f ca="1">'Balance Sheet'!D11-'Balance Sheet'!C11</f>
        <v>4.4024921711322884</v>
      </c>
      <c r="E12" s="44">
        <f ca="1">'Balance Sheet'!E11-'Balance Sheet'!D11</f>
        <v>0</v>
      </c>
      <c r="F12" s="44">
        <f ca="1">'Balance Sheet'!F11-'Balance Sheet'!E11</f>
        <v>0.2294841822644873</v>
      </c>
      <c r="G12" s="44">
        <f ca="1">'Balance Sheet'!G11-'Balance Sheet'!F11</f>
        <v>0</v>
      </c>
      <c r="H12" s="44">
        <f ca="1">'Balance Sheet'!H11-'Balance Sheet'!G11</f>
        <v>0</v>
      </c>
      <c r="I12" s="44">
        <f ca="1">'Balance Sheet'!I11-'Balance Sheet'!H11</f>
        <v>0</v>
      </c>
      <c r="J12" s="44">
        <f ca="1">'Balance Sheet'!J11-'Balance Sheet'!I11</f>
        <v>0</v>
      </c>
      <c r="K12" s="44">
        <f ca="1">'Balance Sheet'!K11-'Balance Sheet'!J11</f>
        <v>0</v>
      </c>
      <c r="L12" s="44">
        <f ca="1">'Balance Sheet'!L11-'Balance Sheet'!K11</f>
        <v>0</v>
      </c>
      <c r="M12" s="44">
        <f ca="1">'Balance Sheet'!M11-'Balance Sheet'!L11</f>
        <v>0</v>
      </c>
      <c r="N12" s="44">
        <f ca="1">'Balance Sheet'!N11-'Balance Sheet'!M11</f>
        <v>0</v>
      </c>
      <c r="O12" s="44">
        <f ca="1">'Balance Sheet'!O11-'Balance Sheet'!N11</f>
        <v>0</v>
      </c>
      <c r="P12" s="4"/>
    </row>
    <row r="13" spans="2:16" ht="18" customHeight="1" x14ac:dyDescent="0.35">
      <c r="B13" s="4" t="s">
        <v>190</v>
      </c>
      <c r="C13" s="4"/>
      <c r="D13" s="137">
        <f ca="1">'Loan Schedule'!D11</f>
        <v>3.4739822650475816</v>
      </c>
      <c r="E13" s="137">
        <f ca="1">'Loan Schedule'!E11</f>
        <v>10.421946795142745</v>
      </c>
      <c r="F13" s="137">
        <f>'Loan Schedule'!F11</f>
        <v>0</v>
      </c>
      <c r="G13" s="137">
        <f>'Loan Schedule'!G11</f>
        <v>0</v>
      </c>
      <c r="H13" s="137">
        <f>'Loan Schedule'!H11</f>
        <v>0</v>
      </c>
      <c r="I13" s="137">
        <f>'Loan Schedule'!I11</f>
        <v>0</v>
      </c>
      <c r="J13" s="137">
        <f>'Loan Schedule'!J11</f>
        <v>0</v>
      </c>
      <c r="K13" s="137">
        <f>'Loan Schedule'!K11</f>
        <v>0</v>
      </c>
      <c r="L13" s="137">
        <f>'Loan Schedule'!L11</f>
        <v>0</v>
      </c>
      <c r="M13" s="137">
        <f>'Loan Schedule'!M11</f>
        <v>0</v>
      </c>
      <c r="N13" s="137">
        <f>'Loan Schedule'!N11</f>
        <v>0</v>
      </c>
      <c r="O13" s="137">
        <f>'Loan Schedule'!O11</f>
        <v>0</v>
      </c>
      <c r="P13" s="4"/>
    </row>
    <row r="14" spans="2:16" ht="18" customHeight="1" x14ac:dyDescent="0.35">
      <c r="B14" s="4" t="s">
        <v>191</v>
      </c>
      <c r="C14" s="4"/>
      <c r="D14" s="4"/>
      <c r="E14" s="4"/>
      <c r="F14" s="137">
        <f>'Balance Sheet'!F17</f>
        <v>0.5</v>
      </c>
      <c r="G14" s="137">
        <v>0</v>
      </c>
      <c r="H14" s="137">
        <v>0</v>
      </c>
      <c r="I14" s="137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4"/>
    </row>
    <row r="15" spans="2:16" ht="18" customHeight="1" x14ac:dyDescent="0.35">
      <c r="B15" s="17" t="s">
        <v>192</v>
      </c>
      <c r="D15" s="29"/>
      <c r="E15" s="29"/>
      <c r="F15" s="137">
        <v>0</v>
      </c>
      <c r="G15" s="137">
        <v>0</v>
      </c>
      <c r="H15" s="137">
        <v>0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</row>
    <row r="16" spans="2:16" ht="18" customHeight="1" x14ac:dyDescent="0.35">
      <c r="B16" s="17" t="s">
        <v>503</v>
      </c>
      <c r="D16" s="137">
        <f>+'GST Schedule'!D7</f>
        <v>0</v>
      </c>
      <c r="E16" s="137">
        <f>+'GST Schedule'!E7</f>
        <v>0</v>
      </c>
      <c r="F16" s="137">
        <f>+'GST Schedule'!F7</f>
        <v>0.59805537811200005</v>
      </c>
      <c r="G16" s="137">
        <f>+'GST Schedule'!G7</f>
        <v>1.8324380730528003</v>
      </c>
      <c r="H16" s="137">
        <f>+'GST Schedule'!H7</f>
        <v>1.90927880870544</v>
      </c>
      <c r="I16" s="137">
        <f>+'GST Schedule'!I7</f>
        <v>1.9913721961407118</v>
      </c>
      <c r="J16" s="137">
        <f>+'GST Schedule'!J7</f>
        <v>2.0790866640727477</v>
      </c>
      <c r="K16" s="137">
        <f>+'GST Schedule'!K7</f>
        <v>2.1728169973607603</v>
      </c>
      <c r="L16" s="137">
        <f>+'GST Schedule'!L7</f>
        <v>2.2729862499195015</v>
      </c>
      <c r="M16" s="137">
        <f>+'GST Schedule'!M7</f>
        <v>2.3800477979079822</v>
      </c>
      <c r="N16" s="137">
        <f>+'GST Schedule'!N7</f>
        <v>2.4944875435578253</v>
      </c>
      <c r="O16" s="137">
        <f>+'GST Schedule'!O7</f>
        <v>2.6168262807717424</v>
      </c>
    </row>
    <row r="17" spans="2:16" ht="18" customHeight="1" x14ac:dyDescent="0.35">
      <c r="B17" s="17" t="s">
        <v>193</v>
      </c>
      <c r="D17" s="29"/>
      <c r="E17" s="29"/>
      <c r="F17" s="44">
        <f>'Balance Sheet'!F15-'Balance Sheet'!E15</f>
        <v>6.8819982627945217E-3</v>
      </c>
      <c r="G17" s="44">
        <f>'Balance Sheet'!G15-'Balance Sheet'!F15</f>
        <v>1.424698015541918E-2</v>
      </c>
      <c r="H17" s="44">
        <f>'Balance Sheet'!H15-'Balance Sheet'!G15</f>
        <v>2.5886467057896979E-2</v>
      </c>
      <c r="I17" s="44">
        <f>'Balance Sheet'!I15-'Balance Sheet'!H15</f>
        <v>2.1925433046274534E-3</v>
      </c>
      <c r="J17" s="44">
        <f>'Balance Sheet'!J15-'Balance Sheet'!I15</f>
        <v>2.3177500362115688E-3</v>
      </c>
      <c r="K17" s="44">
        <f>'Balance Sheet'!K15-'Balance Sheet'!J15</f>
        <v>2.4503855718513434E-3</v>
      </c>
      <c r="L17" s="44">
        <f>'Balance Sheet'!L15-'Balance Sheet'!K15</f>
        <v>2.5909089868102891E-3</v>
      </c>
      <c r="M17" s="44">
        <f>'Balance Sheet'!M15-'Balance Sheet'!L15</f>
        <v>2.7398088827446654E-3</v>
      </c>
      <c r="N17" s="44">
        <f>'Balance Sheet'!N15-'Balance Sheet'!M15</f>
        <v>2.897605356970312E-3</v>
      </c>
      <c r="O17" s="44">
        <f>'Balance Sheet'!O15-'Balance Sheet'!N15</f>
        <v>3.0648521071638402E-3</v>
      </c>
    </row>
    <row r="18" spans="2:16" ht="18" customHeight="1" x14ac:dyDescent="0.35">
      <c r="B18" s="133" t="s">
        <v>194</v>
      </c>
      <c r="C18" s="134"/>
      <c r="D18" s="135">
        <f t="shared" ref="D18:O18" ca="1" si="3">SUM(D11:D17)</f>
        <v>7.87647443617987</v>
      </c>
      <c r="E18" s="135">
        <f t="shared" ca="1" si="3"/>
        <v>10.421946795142745</v>
      </c>
      <c r="F18" s="135">
        <f t="shared" ca="1" si="3"/>
        <v>2.4653229173308464</v>
      </c>
      <c r="G18" s="135">
        <f t="shared" ca="1" si="3"/>
        <v>4.8376198758571283</v>
      </c>
      <c r="H18" s="135">
        <f t="shared" ca="1" si="3"/>
        <v>4.9105492595240836</v>
      </c>
      <c r="I18" s="135">
        <f t="shared" ca="1" si="3"/>
        <v>5.1267973704872372</v>
      </c>
      <c r="J18" s="135">
        <f t="shared" ca="1" si="3"/>
        <v>5.4008398057957399</v>
      </c>
      <c r="K18" s="135">
        <f t="shared" ca="1" si="3"/>
        <v>5.6158294965820579</v>
      </c>
      <c r="L18" s="135">
        <f t="shared" ca="1" si="3"/>
        <v>5.7467594223201592</v>
      </c>
      <c r="M18" s="135">
        <f t="shared" ca="1" si="3"/>
        <v>6.058824953559097</v>
      </c>
      <c r="N18" s="135">
        <f t="shared" ca="1" si="3"/>
        <v>6.277912396446732</v>
      </c>
      <c r="O18" s="135">
        <f t="shared" ca="1" si="3"/>
        <v>6.4486152347765726</v>
      </c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195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196</v>
      </c>
      <c r="C21" s="4"/>
      <c r="D21" s="44">
        <f ca="1">D18-D25</f>
        <v>7.0264744361798694</v>
      </c>
      <c r="E21" s="44">
        <f ca="1">'Balance Sheet'!E26-'Fund Flow Statement'!D21</f>
        <v>8.3069467951427409</v>
      </c>
      <c r="F21" s="44">
        <f ca="1">'Balance Sheet'!F26-'Balance Sheet'!E26</f>
        <v>0</v>
      </c>
      <c r="G21" s="44">
        <f ca="1">'Balance Sheet'!G26-'Balance Sheet'!F26</f>
        <v>0</v>
      </c>
      <c r="H21" s="44">
        <f ca="1">'Balance Sheet'!H26-'Balance Sheet'!G26</f>
        <v>0</v>
      </c>
      <c r="I21" s="44">
        <f ca="1">'Balance Sheet'!I26-'Balance Sheet'!H26</f>
        <v>0</v>
      </c>
      <c r="J21" s="44">
        <f ca="1">'Balance Sheet'!J26-'Balance Sheet'!I26</f>
        <v>0</v>
      </c>
      <c r="K21" s="44">
        <f ca="1">'Balance Sheet'!K26-'Balance Sheet'!J26</f>
        <v>0</v>
      </c>
      <c r="L21" s="44">
        <f ca="1">'Balance Sheet'!L26-'Balance Sheet'!K26</f>
        <v>0</v>
      </c>
      <c r="M21" s="44">
        <f ca="1">'Balance Sheet'!M26-'Balance Sheet'!L26</f>
        <v>0</v>
      </c>
      <c r="N21" s="44">
        <f ca="1">'Balance Sheet'!N26-'Balance Sheet'!M26</f>
        <v>0</v>
      </c>
      <c r="O21" s="44">
        <f ca="1">'Balance Sheet'!O26-'Balance Sheet'!N26</f>
        <v>0</v>
      </c>
      <c r="P21" s="4"/>
    </row>
    <row r="22" spans="2:16" ht="18" customHeight="1" x14ac:dyDescent="0.35">
      <c r="B22" s="4" t="s">
        <v>504</v>
      </c>
      <c r="C22" s="4"/>
      <c r="D22" s="44">
        <f>+'Balance Sheet'!D30-'Balance Sheet'!C30</f>
        <v>0</v>
      </c>
      <c r="E22" s="44">
        <f ca="1">+'Balance Sheet'!E30-'Balance Sheet'!D30</f>
        <v>2.1149999999999998</v>
      </c>
      <c r="F22" s="44">
        <f>+'GST Schedule'!F19</f>
        <v>0.3160477174636801</v>
      </c>
      <c r="G22" s="44">
        <f>+'GST Schedule'!G19</f>
        <v>1.008518308490592</v>
      </c>
      <c r="H22" s="44">
        <f>+'GST Schedule'!H19</f>
        <v>1.1099988003951216</v>
      </c>
      <c r="I22" s="44">
        <f>+'GST Schedule'!I19</f>
        <v>1.1811806823698776</v>
      </c>
      <c r="J22" s="44">
        <f>+'GST Schedule'!J19</f>
        <v>1.2571378763289967</v>
      </c>
      <c r="K22" s="44">
        <f>+'GST Schedule'!K19</f>
        <v>1.3382003642131182</v>
      </c>
      <c r="L22" s="44">
        <f>+'GST Schedule'!L19</f>
        <v>1.4247214682855218</v>
      </c>
      <c r="M22" s="44">
        <f>+'GST Schedule'!M19</f>
        <v>1.5170795312401764</v>
      </c>
      <c r="N22" s="44">
        <f>+'GST Schedule'!N19</f>
        <v>1.615679718797091</v>
      </c>
      <c r="O22" s="44">
        <f>+'GST Schedule'!O19</f>
        <v>1.7209559537954708</v>
      </c>
      <c r="P22" s="4"/>
    </row>
    <row r="23" spans="2:16" ht="18" customHeight="1" x14ac:dyDescent="0.35">
      <c r="B23" s="4" t="s">
        <v>460</v>
      </c>
      <c r="C23" s="4"/>
      <c r="D23" s="44">
        <f>+IF('GST Schedule'!D22&gt;=0,0,-'GST Schedule'!D22)</f>
        <v>0</v>
      </c>
      <c r="E23" s="44">
        <f ca="1">+IF('GST Schedule'!E22&gt;=0,0,-'GST Schedule'!E22)</f>
        <v>0</v>
      </c>
      <c r="F23" s="44">
        <f ca="1">+IF('GST Schedule'!F22&gt;=0,0,-'GST Schedule'!F22)</f>
        <v>0</v>
      </c>
      <c r="G23" s="44">
        <f ca="1">+IF('GST Schedule'!G22&gt;=0,0,-'GST Schedule'!G22)</f>
        <v>0</v>
      </c>
      <c r="H23" s="44">
        <f ca="1">+IF('GST Schedule'!H22&gt;=0,0,-'GST Schedule'!H22)</f>
        <v>0</v>
      </c>
      <c r="I23" s="44">
        <f ca="1">+IF('GST Schedule'!I22&gt;=0,0,-'GST Schedule'!I22)</f>
        <v>0.60039894729168108</v>
      </c>
      <c r="J23" s="44">
        <f ca="1">+IF('GST Schedule'!J22&gt;=0,0,-'GST Schedule'!J22)</f>
        <v>0.82194878774375102</v>
      </c>
      <c r="K23" s="44">
        <f ca="1">+IF('GST Schedule'!K22&gt;=0,0,-'GST Schedule'!K22)</f>
        <v>0.83461663314764212</v>
      </c>
      <c r="L23" s="44">
        <f ca="1">+IF('GST Schedule'!L22&gt;=0,0,-'GST Schedule'!L22)</f>
        <v>0.84826478163397967</v>
      </c>
      <c r="M23" s="44">
        <f ca="1">+IF('GST Schedule'!M22&gt;=0,0,-'GST Schedule'!M22)</f>
        <v>0.86296826666780579</v>
      </c>
      <c r="N23" s="44">
        <f ca="1">+IF('GST Schedule'!N22&gt;=0,0,-'GST Schedule'!N22)</f>
        <v>0.87880782476073427</v>
      </c>
      <c r="O23" s="44">
        <f ca="1">+IF('GST Schedule'!O22&gt;=0,0,-'GST Schedule'!O22)</f>
        <v>0.89587032697627156</v>
      </c>
      <c r="P23" s="4"/>
    </row>
    <row r="24" spans="2:16" ht="18" customHeight="1" x14ac:dyDescent="0.35">
      <c r="B24" s="4" t="s">
        <v>557</v>
      </c>
      <c r="C24" s="4"/>
      <c r="D24" s="44">
        <f>+'Balance Sheet'!D31-'Balance Sheet'!C31</f>
        <v>0</v>
      </c>
      <c r="E24" s="44">
        <f>+'Balance Sheet'!E31-'Balance Sheet'!D31</f>
        <v>0</v>
      </c>
      <c r="F24" s="44">
        <f ca="1">+'Balance Sheet'!F31-'Balance Sheet'!E31</f>
        <v>0</v>
      </c>
      <c r="G24" s="44">
        <f ca="1">+'Balance Sheet'!G31-'Balance Sheet'!F31</f>
        <v>0.43164388083729238</v>
      </c>
      <c r="H24" s="44">
        <f ca="1">+'Balance Sheet'!H31-'Balance Sheet'!G31</f>
        <v>-2.3846335875744307E-2</v>
      </c>
      <c r="I24" s="44">
        <f ca="1">+'Balance Sheet'!I31-'Balance Sheet'!H31</f>
        <v>-9.7719301336624875E-2</v>
      </c>
      <c r="J24" s="44">
        <f ca="1">+'Balance Sheet'!J31-'Balance Sheet'!I31</f>
        <v>-0.16574572463117043</v>
      </c>
      <c r="K24" s="44">
        <f ca="1">+'Balance Sheet'!K31-'Balance Sheet'!J31</f>
        <v>-0.14433251899375277</v>
      </c>
      <c r="L24" s="44">
        <f ca="1">+'Balance Sheet'!L31-'Balance Sheet'!K31</f>
        <v>0</v>
      </c>
      <c r="M24" s="44">
        <f ca="1">+'Balance Sheet'!M31-'Balance Sheet'!L31</f>
        <v>0</v>
      </c>
      <c r="N24" s="44">
        <f ca="1">+'Balance Sheet'!N31-'Balance Sheet'!M31</f>
        <v>0</v>
      </c>
      <c r="O24" s="44">
        <f ca="1">+'Balance Sheet'!O31-'Balance Sheet'!N31</f>
        <v>0</v>
      </c>
      <c r="P24" s="4"/>
    </row>
    <row r="25" spans="2:16" ht="18" customHeight="1" x14ac:dyDescent="0.35">
      <c r="B25" s="4" t="str">
        <f>'TPC and MoF'!B14</f>
        <v>Security Deposit to landlord</v>
      </c>
      <c r="C25" s="4"/>
      <c r="D25" s="44">
        <f>'Balance Sheet'!D32-'Balance Sheet'!C32</f>
        <v>0.85000000000000009</v>
      </c>
      <c r="E25" s="44">
        <f>'Balance Sheet'!E32-'Balance Sheet'!D32</f>
        <v>0</v>
      </c>
      <c r="F25" s="44">
        <f>'Balance Sheet'!F32-'Balance Sheet'!E32</f>
        <v>0</v>
      </c>
      <c r="G25" s="44">
        <f>'Balance Sheet'!G32-'Balance Sheet'!F32</f>
        <v>0</v>
      </c>
      <c r="H25" s="44">
        <f>'Balance Sheet'!H32-'Balance Sheet'!G32</f>
        <v>0</v>
      </c>
      <c r="I25" s="44">
        <f>'Balance Sheet'!I32-'Balance Sheet'!H32</f>
        <v>0</v>
      </c>
      <c r="J25" s="44">
        <f>'Balance Sheet'!J32-'Balance Sheet'!I32</f>
        <v>0</v>
      </c>
      <c r="K25" s="44">
        <f>'Balance Sheet'!K32-'Balance Sheet'!J32</f>
        <v>0</v>
      </c>
      <c r="L25" s="44">
        <f>'Balance Sheet'!L32-'Balance Sheet'!K32</f>
        <v>0</v>
      </c>
      <c r="M25" s="44">
        <f>'Balance Sheet'!M32-'Balance Sheet'!L32</f>
        <v>0</v>
      </c>
      <c r="N25" s="44">
        <f>'Balance Sheet'!N32-'Balance Sheet'!M32</f>
        <v>0</v>
      </c>
      <c r="O25" s="44">
        <f>'Balance Sheet'!O32-'Balance Sheet'!N32</f>
        <v>0</v>
      </c>
      <c r="P25" s="4"/>
    </row>
    <row r="26" spans="2:16" ht="18" customHeight="1" x14ac:dyDescent="0.35">
      <c r="B26" s="4" t="s">
        <v>197</v>
      </c>
      <c r="C26" s="4"/>
      <c r="D26" s="137">
        <f>'Loan Schedule'!D12</f>
        <v>0</v>
      </c>
      <c r="E26" s="137">
        <f>'Loan Schedule'!E12</f>
        <v>0</v>
      </c>
      <c r="F26" s="137">
        <f ca="1">'Loan Schedule'!F12</f>
        <v>0.11579940883491939</v>
      </c>
      <c r="G26" s="137">
        <f ca="1">'Loan Schedule'!G12</f>
        <v>1.3895929060190328</v>
      </c>
      <c r="H26" s="137">
        <f ca="1">'Loan Schedule'!H12</f>
        <v>1.3895929060190328</v>
      </c>
      <c r="I26" s="137">
        <f ca="1">'Loan Schedule'!I12</f>
        <v>1.6675114872228392</v>
      </c>
      <c r="J26" s="137">
        <f ca="1">'Loan Schedule'!J12</f>
        <v>2.0843893590285489</v>
      </c>
      <c r="K26" s="137">
        <f ca="1">'Loan Schedule'!K12</f>
        <v>2.0843893590285489</v>
      </c>
      <c r="L26" s="137">
        <f ca="1">'Loan Schedule'!L12</f>
        <v>2.7791858120380657</v>
      </c>
      <c r="M26" s="137">
        <f ca="1">'Loan Schedule'!M12</f>
        <v>2.3854678219993546</v>
      </c>
      <c r="N26" s="137">
        <f>'Loan Schedule'!N12</f>
        <v>0</v>
      </c>
      <c r="O26" s="137">
        <f>'Loan Schedule'!O12</f>
        <v>0</v>
      </c>
      <c r="P26" s="4"/>
    </row>
    <row r="27" spans="2:16" ht="18" customHeight="1" x14ac:dyDescent="0.35">
      <c r="B27" s="4" t="s">
        <v>198</v>
      </c>
      <c r="C27" s="4"/>
      <c r="D27" s="4"/>
      <c r="E27" s="4"/>
      <c r="F27" s="44">
        <f>'Balance Sheet'!F34-'Balance Sheet'!E34</f>
        <v>0.30586658945753425</v>
      </c>
      <c r="G27" s="44">
        <f>'Balance Sheet'!G34-'Balance Sheet'!F34</f>
        <v>0.63319911801863027</v>
      </c>
      <c r="H27" s="44">
        <f>'Balance Sheet'!H34-'Balance Sheet'!G34</f>
        <v>3.9276770305315067E-2</v>
      </c>
      <c r="I27" s="44">
        <f>'Balance Sheet'!I34-'Balance Sheet'!H34</f>
        <v>4.1884725258936939E-2</v>
      </c>
      <c r="J27" s="44">
        <f>'Balance Sheet'!J34-'Balance Sheet'!I34</f>
        <v>4.4671386693116766E-2</v>
      </c>
      <c r="K27" s="44">
        <f>'Balance Sheet'!K34-'Balance Sheet'!J34</f>
        <v>4.7649313086848055E-2</v>
      </c>
      <c r="L27" s="44">
        <f>'Balance Sheet'!L34-'Balance Sheet'!K34</f>
        <v>5.0831962579696244E-2</v>
      </c>
      <c r="M27" s="44">
        <f>'Balance Sheet'!M34-'Balance Sheet'!L34</f>
        <v>5.4233758335074933E-2</v>
      </c>
      <c r="N27" s="44">
        <f>'Balance Sheet'!N34-'Balance Sheet'!M34</f>
        <v>5.7870158700202401E-2</v>
      </c>
      <c r="O27" s="44">
        <f>'Balance Sheet'!O34-'Balance Sheet'!N34</f>
        <v>6.1757732517213393E-2</v>
      </c>
      <c r="P27" s="4"/>
    </row>
    <row r="28" spans="2:16" ht="18" customHeight="1" x14ac:dyDescent="0.35">
      <c r="B28" s="4" t="s">
        <v>199</v>
      </c>
      <c r="C28" s="4"/>
      <c r="D28" s="137">
        <v>0</v>
      </c>
      <c r="E28" s="137">
        <v>0</v>
      </c>
      <c r="F28" s="130">
        <v>0</v>
      </c>
      <c r="G28" s="130">
        <v>0</v>
      </c>
      <c r="H28" s="130">
        <v>0</v>
      </c>
      <c r="I28" s="130">
        <v>0</v>
      </c>
      <c r="J28" s="130">
        <v>0</v>
      </c>
      <c r="K28" s="130">
        <v>0</v>
      </c>
      <c r="L28" s="130">
        <v>0</v>
      </c>
      <c r="M28" s="130">
        <v>0</v>
      </c>
      <c r="N28" s="130">
        <v>0</v>
      </c>
      <c r="O28" s="130">
        <v>0</v>
      </c>
      <c r="P28" s="4"/>
    </row>
    <row r="29" spans="2:16" ht="18" customHeight="1" x14ac:dyDescent="0.35">
      <c r="B29" s="133" t="s">
        <v>200</v>
      </c>
      <c r="C29" s="134"/>
      <c r="D29" s="135">
        <f ca="1">SUM(D21:D28)</f>
        <v>7.8764744361798691</v>
      </c>
      <c r="E29" s="135">
        <f ca="1">SUM(E21:E28)</f>
        <v>10.421946795142741</v>
      </c>
      <c r="F29" s="135">
        <f t="shared" ref="F29:O29" ca="1" si="4">SUM(F21:F28)</f>
        <v>0.73771371575613376</v>
      </c>
      <c r="G29" s="135">
        <f t="shared" ca="1" si="4"/>
        <v>3.4629542133655478</v>
      </c>
      <c r="H29" s="135">
        <f t="shared" ca="1" si="4"/>
        <v>2.5150221408437252</v>
      </c>
      <c r="I29" s="135">
        <f t="shared" ca="1" si="4"/>
        <v>3.3932565408067097</v>
      </c>
      <c r="J29" s="135">
        <f t="shared" ca="1" si="4"/>
        <v>4.0424016851632434</v>
      </c>
      <c r="K29" s="135">
        <f t="shared" ca="1" si="4"/>
        <v>4.1605231504824038</v>
      </c>
      <c r="L29" s="135">
        <f t="shared" ca="1" si="4"/>
        <v>5.1030040245372632</v>
      </c>
      <c r="M29" s="135">
        <f t="shared" ca="1" si="4"/>
        <v>4.8197493782424115</v>
      </c>
      <c r="N29" s="135">
        <f t="shared" ca="1" si="4"/>
        <v>2.5523577022580275</v>
      </c>
      <c r="O29" s="135">
        <f t="shared" ca="1" si="4"/>
        <v>2.6785840132889556</v>
      </c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4" t="s">
        <v>201</v>
      </c>
      <c r="C31" s="4"/>
      <c r="D31" s="44">
        <f>C33</f>
        <v>0</v>
      </c>
      <c r="E31" s="44">
        <f ca="1">D33</f>
        <v>0</v>
      </c>
      <c r="F31" s="44">
        <f t="shared" ref="F31:O31" ca="1" si="5">E33</f>
        <v>0</v>
      </c>
      <c r="G31" s="44">
        <f t="shared" ca="1" si="5"/>
        <v>1.7276092015747126</v>
      </c>
      <c r="H31" s="44">
        <f t="shared" ca="1" si="5"/>
        <v>3.1022748640662932</v>
      </c>
      <c r="I31" s="44">
        <f t="shared" ca="1" si="5"/>
        <v>5.4978019827466511</v>
      </c>
      <c r="J31" s="44">
        <f t="shared" ca="1" si="5"/>
        <v>7.2313428124271786</v>
      </c>
      <c r="K31" s="44">
        <f t="shared" ca="1" si="5"/>
        <v>8.589780933059675</v>
      </c>
      <c r="L31" s="44">
        <f t="shared" ca="1" si="5"/>
        <v>10.045087279159329</v>
      </c>
      <c r="M31" s="44">
        <f t="shared" ca="1" si="5"/>
        <v>10.688842676942226</v>
      </c>
      <c r="N31" s="44">
        <f t="shared" ca="1" si="5"/>
        <v>11.927918252258912</v>
      </c>
      <c r="O31" s="44">
        <f t="shared" ca="1" si="5"/>
        <v>15.653472946447618</v>
      </c>
      <c r="P31" s="4"/>
    </row>
    <row r="32" spans="2:16" ht="18" customHeight="1" x14ac:dyDescent="0.35">
      <c r="B32" s="4" t="s">
        <v>202</v>
      </c>
      <c r="C32" s="4"/>
      <c r="D32" s="44">
        <f ca="1">D18-D29</f>
        <v>0</v>
      </c>
      <c r="E32" s="44">
        <f ca="1">E18-E29</f>
        <v>0</v>
      </c>
      <c r="F32" s="44">
        <f t="shared" ref="F32:O32" ca="1" si="6">F18-F29</f>
        <v>1.7276092015747126</v>
      </c>
      <c r="G32" s="44">
        <f t="shared" ca="1" si="6"/>
        <v>1.3746656624915805</v>
      </c>
      <c r="H32" s="44">
        <f t="shared" ca="1" si="6"/>
        <v>2.3955271186803584</v>
      </c>
      <c r="I32" s="44">
        <f t="shared" ca="1" si="6"/>
        <v>1.7335408296805275</v>
      </c>
      <c r="J32" s="44">
        <f t="shared" ca="1" si="6"/>
        <v>1.3584381206324965</v>
      </c>
      <c r="K32" s="44">
        <f t="shared" ca="1" si="6"/>
        <v>1.455306346099654</v>
      </c>
      <c r="L32" s="44">
        <f t="shared" ca="1" si="6"/>
        <v>0.64375539778289603</v>
      </c>
      <c r="M32" s="44">
        <f t="shared" ca="1" si="6"/>
        <v>1.2390755753166856</v>
      </c>
      <c r="N32" s="44">
        <f t="shared" ca="1" si="6"/>
        <v>3.7255546941887046</v>
      </c>
      <c r="O32" s="44">
        <f t="shared" ca="1" si="6"/>
        <v>3.770031221487617</v>
      </c>
      <c r="P32" s="4"/>
    </row>
    <row r="33" spans="2:16" ht="18" customHeight="1" x14ac:dyDescent="0.35">
      <c r="B33" s="3" t="s">
        <v>203</v>
      </c>
      <c r="C33" s="3"/>
      <c r="D33" s="333">
        <f t="shared" ref="D33" ca="1" si="7">D32+D31</f>
        <v>0</v>
      </c>
      <c r="E33" s="73">
        <f t="shared" ref="E33:O33" ca="1" si="8">E32+E31</f>
        <v>0</v>
      </c>
      <c r="F33" s="163">
        <f t="shared" ca="1" si="8"/>
        <v>1.7276092015747126</v>
      </c>
      <c r="G33" s="163">
        <f t="shared" ca="1" si="8"/>
        <v>3.1022748640662932</v>
      </c>
      <c r="H33" s="163">
        <f t="shared" ca="1" si="8"/>
        <v>5.4978019827466511</v>
      </c>
      <c r="I33" s="163">
        <f t="shared" ca="1" si="8"/>
        <v>7.2313428124271786</v>
      </c>
      <c r="J33" s="163">
        <f t="shared" ca="1" si="8"/>
        <v>8.589780933059675</v>
      </c>
      <c r="K33" s="163">
        <f t="shared" ca="1" si="8"/>
        <v>10.045087279159329</v>
      </c>
      <c r="L33" s="163">
        <f t="shared" ca="1" si="8"/>
        <v>10.688842676942226</v>
      </c>
      <c r="M33" s="163">
        <f t="shared" ca="1" si="8"/>
        <v>11.927918252258912</v>
      </c>
      <c r="N33" s="163">
        <f t="shared" ca="1" si="8"/>
        <v>15.653472946447618</v>
      </c>
      <c r="O33" s="163">
        <f t="shared" ca="1" si="8"/>
        <v>19.423504167935235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B1:O421"/>
  <sheetViews>
    <sheetView showGridLines="0" workbookViewId="0"/>
  </sheetViews>
  <sheetFormatPr defaultRowHeight="15" customHeight="1" x14ac:dyDescent="0.35"/>
  <cols>
    <col min="1" max="1" width="5.6640625" style="4" customWidth="1"/>
    <col min="2" max="2" width="68.33203125" style="4" customWidth="1"/>
    <col min="3" max="3" width="14.33203125" style="4" hidden="1" customWidth="1"/>
    <col min="4" max="13" width="13.83203125" style="43" customWidth="1"/>
    <col min="14" max="15" width="12.83203125" style="43" customWidth="1"/>
    <col min="16" max="16384" width="9.33203125" style="4"/>
  </cols>
  <sheetData>
    <row r="1" spans="2:15" ht="15.75" customHeight="1" x14ac:dyDescent="0.35"/>
    <row r="2" spans="2:15" ht="18" customHeight="1" x14ac:dyDescent="0.35">
      <c r="B2" s="48" t="str">
        <f>"Financial Model of " &amp; B4</f>
        <v>Financial Model of 68000 Sq. Ft. Noida Location Warehouse (Cold Storage)</v>
      </c>
      <c r="C2" s="48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5" ht="9.75" customHeight="1" x14ac:dyDescent="0.35"/>
    <row r="4" spans="2:15" ht="18" customHeight="1" x14ac:dyDescent="0.35">
      <c r="B4" s="2" t="str">
        <f>'Common Assumption'!B4</f>
        <v>68000 Sq. Ft. Noida Location Warehouse (Cold Storage)</v>
      </c>
      <c r="C4" s="2"/>
      <c r="D4" s="2" t="s">
        <v>546</v>
      </c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5" x14ac:dyDescent="0.35">
      <c r="D5" s="4"/>
      <c r="E5" s="46"/>
      <c r="F5" s="4"/>
      <c r="G5" s="4"/>
      <c r="H5" s="4"/>
      <c r="I5" s="4"/>
      <c r="J5" s="4"/>
      <c r="K5" s="4"/>
      <c r="L5" s="4"/>
      <c r="M5" s="4"/>
      <c r="N5" s="4"/>
    </row>
    <row r="6" spans="2:15" ht="18" customHeight="1" x14ac:dyDescent="0.35">
      <c r="C6" s="43"/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5" ht="18" customHeight="1" x14ac:dyDescent="0.35">
      <c r="B7" s="3" t="s">
        <v>40</v>
      </c>
      <c r="C7" s="332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5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</row>
    <row r="9" spans="2:15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</row>
    <row r="10" spans="2:15" ht="18" customHeight="1" x14ac:dyDescent="0.35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ht="18" customHeight="1" x14ac:dyDescent="0.35">
      <c r="B11" s="111" t="s">
        <v>490</v>
      </c>
      <c r="C11" s="11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ht="18" customHeight="1" x14ac:dyDescent="0.35">
      <c r="B12" s="88" t="s">
        <v>491</v>
      </c>
      <c r="C12" s="88"/>
      <c r="D12" s="44">
        <f>'P &amp; L Account '!D26</f>
        <v>0</v>
      </c>
      <c r="E12" s="44">
        <f>'P &amp; L Account '!E26</f>
        <v>0</v>
      </c>
      <c r="F12" s="44">
        <f ca="1">'P &amp; L Account '!F26</f>
        <v>0.82851086785834804</v>
      </c>
      <c r="G12" s="44">
        <f ca="1">'P &amp; L Account '!G26</f>
        <v>2.5154072309865523</v>
      </c>
      <c r="H12" s="44">
        <f ca="1">'P &amp; L Account '!H26</f>
        <v>2.4966350932654482</v>
      </c>
      <c r="I12" s="44">
        <f ca="1">'P &amp; L Account '!I26</f>
        <v>2.6871815047588714</v>
      </c>
      <c r="J12" s="44">
        <f ca="1">'P &amp; L Account '!J26</f>
        <v>2.9119554794629794</v>
      </c>
      <c r="K12" s="44">
        <f ca="1">'P &amp; L Account '!K26</f>
        <v>3.1595054938909124</v>
      </c>
      <c r="L12" s="44">
        <f ca="1">'P &amp; L Account '!L26</f>
        <v>3.4420304858075652</v>
      </c>
      <c r="M12" s="44">
        <f ca="1">'P &amp; L Account '!M26</f>
        <v>3.7574045457775012</v>
      </c>
      <c r="N12" s="44">
        <f ca="1">'P &amp; L Account '!N26</f>
        <v>3.9325942206155413</v>
      </c>
      <c r="O12" s="44">
        <f ca="1">'P &amp; L Account '!O26</f>
        <v>4.0273858995907483</v>
      </c>
    </row>
    <row r="13" spans="2:15" ht="18" customHeight="1" x14ac:dyDescent="0.35">
      <c r="B13" s="88" t="s">
        <v>512</v>
      </c>
      <c r="C13" s="88"/>
      <c r="D13" s="44">
        <f>+'P &amp; L Account '!D20</f>
        <v>0</v>
      </c>
      <c r="E13" s="44">
        <f>+'P &amp; L Account '!E20</f>
        <v>0</v>
      </c>
      <c r="F13" s="44">
        <f ca="1">+'P &amp; L Account '!F20</f>
        <v>0.30239049083321634</v>
      </c>
      <c r="G13" s="44">
        <f ca="1">+'P &amp; L Account '!G20</f>
        <v>0.90717147249964891</v>
      </c>
      <c r="H13" s="44">
        <f ca="1">+'P &amp; L Account '!H20</f>
        <v>0.90717147249964891</v>
      </c>
      <c r="I13" s="44">
        <f ca="1">+'P &amp; L Account '!I20</f>
        <v>0.90717147249964891</v>
      </c>
      <c r="J13" s="44">
        <f ca="1">+'P &amp; L Account '!J20</f>
        <v>0.90717147249964891</v>
      </c>
      <c r="K13" s="44">
        <f ca="1">+'P &amp; L Account '!K20</f>
        <v>0.90717147249964891</v>
      </c>
      <c r="L13" s="44">
        <f ca="1">+'P &amp; L Account '!L20</f>
        <v>0.90717147249964891</v>
      </c>
      <c r="M13" s="44">
        <f ca="1">+'P &amp; L Account '!M20</f>
        <v>0.90717147249964891</v>
      </c>
      <c r="N13" s="44">
        <f ca="1">+'P &amp; L Account '!N20</f>
        <v>0.90717147249964891</v>
      </c>
      <c r="O13" s="44">
        <f ca="1">+'P &amp; L Account '!O20</f>
        <v>0.90717147249964891</v>
      </c>
    </row>
    <row r="14" spans="2:15" ht="18" customHeight="1" x14ac:dyDescent="0.35">
      <c r="B14" s="88" t="s">
        <v>506</v>
      </c>
      <c r="C14" s="88"/>
      <c r="D14" s="44">
        <f>+'P &amp; L Account '!D25</f>
        <v>0</v>
      </c>
      <c r="E14" s="44">
        <f>+'P &amp; L Account '!E25</f>
        <v>0</v>
      </c>
      <c r="F14" s="44">
        <f ca="1">+'P &amp; L Account '!F25</f>
        <v>0.43580786713243558</v>
      </c>
      <c r="G14" s="44">
        <f ca="1">+'P &amp; L Account '!G25</f>
        <v>1.154753321859401</v>
      </c>
      <c r="H14" s="44">
        <f ca="1">+'P &amp; L Account '!H25</f>
        <v>1.0366379248477837</v>
      </c>
      <c r="I14" s="44">
        <f ca="1">+'P &amp; L Account '!I25</f>
        <v>0.90671098813500473</v>
      </c>
      <c r="J14" s="44">
        <f ca="1">+'P &amp; L Account '!J25</f>
        <v>0.74725520216932062</v>
      </c>
      <c r="K14" s="44">
        <f ca="1">+'P &amp; L Account '!K25</f>
        <v>0.57008210665189396</v>
      </c>
      <c r="L14" s="44">
        <f ca="1">+'P &amp; L Account '!L25</f>
        <v>0.36338016188156297</v>
      </c>
      <c r="M14" s="44">
        <f ca="1">+'P &amp; L Account '!M25</f>
        <v>0.12969212987732734</v>
      </c>
      <c r="N14" s="44">
        <f>+'P &amp; L Account '!N25</f>
        <v>4.2500000000000003E-2</v>
      </c>
      <c r="O14" s="44">
        <f>+'P &amp; L Account '!O25</f>
        <v>4.2500000000000003E-2</v>
      </c>
    </row>
    <row r="15" spans="2:15" ht="18" customHeight="1" x14ac:dyDescent="0.35">
      <c r="B15" s="88" t="s">
        <v>507</v>
      </c>
      <c r="C15" s="88"/>
      <c r="D15" s="44">
        <f>-'Fund Flow Statement'!D27</f>
        <v>0</v>
      </c>
      <c r="E15" s="44">
        <f>-'Fund Flow Statement'!E27</f>
        <v>0</v>
      </c>
      <c r="F15" s="44">
        <f>-'Fund Flow Statement'!F27</f>
        <v>-0.30586658945753425</v>
      </c>
      <c r="G15" s="44">
        <f>-'Fund Flow Statement'!G27</f>
        <v>-0.63319911801863027</v>
      </c>
      <c r="H15" s="44">
        <f>-'Fund Flow Statement'!H27</f>
        <v>-3.9276770305315067E-2</v>
      </c>
      <c r="I15" s="44">
        <f>-'Fund Flow Statement'!I27</f>
        <v>-4.1884725258936939E-2</v>
      </c>
      <c r="J15" s="44">
        <f>-'Fund Flow Statement'!J27</f>
        <v>-4.4671386693116766E-2</v>
      </c>
      <c r="K15" s="44">
        <f>-'Fund Flow Statement'!K27</f>
        <v>-4.7649313086848055E-2</v>
      </c>
      <c r="L15" s="44">
        <f>-'Fund Flow Statement'!L27</f>
        <v>-5.0831962579696244E-2</v>
      </c>
      <c r="M15" s="44">
        <f>-'Fund Flow Statement'!M27</f>
        <v>-5.4233758335074933E-2</v>
      </c>
      <c r="N15" s="44">
        <f>-'Fund Flow Statement'!N27</f>
        <v>-5.7870158700202401E-2</v>
      </c>
      <c r="O15" s="44">
        <f>-'Fund Flow Statement'!O27</f>
        <v>-6.1757732517213393E-2</v>
      </c>
    </row>
    <row r="16" spans="2:15" ht="18" customHeight="1" x14ac:dyDescent="0.35">
      <c r="B16" s="88" t="s">
        <v>522</v>
      </c>
      <c r="C16" s="88"/>
      <c r="D16" s="44">
        <f>+'Fund Flow Statement'!D16-'Fund Flow Statement'!D22</f>
        <v>0</v>
      </c>
      <c r="E16" s="44">
        <f ca="1">+'Fund Flow Statement'!E16-'Fund Flow Statement'!E22</f>
        <v>-2.1149999999999998</v>
      </c>
      <c r="F16" s="44">
        <f>+'Fund Flow Statement'!F16-'Fund Flow Statement'!F22</f>
        <v>0.28200766064831995</v>
      </c>
      <c r="G16" s="44">
        <f>+'Fund Flow Statement'!G16-'Fund Flow Statement'!G22</f>
        <v>0.82391976456220828</v>
      </c>
      <c r="H16" s="44">
        <f>+'Fund Flow Statement'!H16-'Fund Flow Statement'!H22</f>
        <v>0.79928000831031842</v>
      </c>
      <c r="I16" s="44">
        <f>+'Fund Flow Statement'!I16-'Fund Flow Statement'!I22</f>
        <v>0.8101915137708342</v>
      </c>
      <c r="J16" s="44">
        <f>+'Fund Flow Statement'!J16-'Fund Flow Statement'!J22</f>
        <v>0.82194878774375102</v>
      </c>
      <c r="K16" s="44">
        <f>+'Fund Flow Statement'!K16-'Fund Flow Statement'!K22</f>
        <v>0.83461663314764212</v>
      </c>
      <c r="L16" s="44">
        <f>+'Fund Flow Statement'!L16-'Fund Flow Statement'!L22</f>
        <v>0.84826478163397967</v>
      </c>
      <c r="M16" s="44">
        <f>+'Fund Flow Statement'!M16-'Fund Flow Statement'!M22</f>
        <v>0.86296826666780579</v>
      </c>
      <c r="N16" s="44">
        <f>+'Fund Flow Statement'!N16-'Fund Flow Statement'!N22</f>
        <v>0.87880782476073427</v>
      </c>
      <c r="O16" s="44">
        <f>+'Fund Flow Statement'!O16-'Fund Flow Statement'!O22</f>
        <v>0.89587032697627156</v>
      </c>
    </row>
    <row r="17" spans="2:15" ht="18" customHeight="1" x14ac:dyDescent="0.35">
      <c r="B17" s="88" t="s">
        <v>557</v>
      </c>
      <c r="C17" s="88"/>
      <c r="D17" s="44">
        <f>-'Fund Flow Statement'!D24</f>
        <v>0</v>
      </c>
      <c r="E17" s="44">
        <f>-'Fund Flow Statement'!E24</f>
        <v>0</v>
      </c>
      <c r="F17" s="44">
        <f ca="1">-'Fund Flow Statement'!F24</f>
        <v>0</v>
      </c>
      <c r="G17" s="44">
        <f ca="1">-'Fund Flow Statement'!G24</f>
        <v>-0.43164388083729238</v>
      </c>
      <c r="H17" s="44">
        <f ca="1">-'Fund Flow Statement'!H24</f>
        <v>2.3846335875744307E-2</v>
      </c>
      <c r="I17" s="44">
        <f ca="1">-'Fund Flow Statement'!I24</f>
        <v>9.7719301336624875E-2</v>
      </c>
      <c r="J17" s="44">
        <f ca="1">-'Fund Flow Statement'!J24</f>
        <v>0.16574572463117043</v>
      </c>
      <c r="K17" s="44">
        <f ca="1">-'Fund Flow Statement'!K24</f>
        <v>0.14433251899375277</v>
      </c>
      <c r="L17" s="44">
        <f ca="1">-'Fund Flow Statement'!L24</f>
        <v>0</v>
      </c>
      <c r="M17" s="44">
        <f ca="1">-'Fund Flow Statement'!M24</f>
        <v>0</v>
      </c>
      <c r="N17" s="44">
        <f ca="1">-'Fund Flow Statement'!N24</f>
        <v>0</v>
      </c>
      <c r="O17" s="44">
        <f ca="1">-'Fund Flow Statement'!O24</f>
        <v>0</v>
      </c>
    </row>
    <row r="18" spans="2:15" ht="18" customHeight="1" x14ac:dyDescent="0.35">
      <c r="B18" s="327" t="s">
        <v>508</v>
      </c>
      <c r="C18" s="327"/>
      <c r="D18" s="273">
        <f>+'Fund Flow Statement'!D17</f>
        <v>0</v>
      </c>
      <c r="E18" s="273">
        <f>+'Fund Flow Statement'!E17</f>
        <v>0</v>
      </c>
      <c r="F18" s="273">
        <f>+'Fund Flow Statement'!F17</f>
        <v>6.8819982627945217E-3</v>
      </c>
      <c r="G18" s="273">
        <f>+'Fund Flow Statement'!G17</f>
        <v>1.424698015541918E-2</v>
      </c>
      <c r="H18" s="273">
        <f>+'Fund Flow Statement'!H17</f>
        <v>2.5886467057896979E-2</v>
      </c>
      <c r="I18" s="273">
        <f>+'Fund Flow Statement'!I17</f>
        <v>2.1925433046274534E-3</v>
      </c>
      <c r="J18" s="273">
        <f>+'Fund Flow Statement'!J17</f>
        <v>2.3177500362115688E-3</v>
      </c>
      <c r="K18" s="273">
        <f>+'Fund Flow Statement'!K17</f>
        <v>2.4503855718513434E-3</v>
      </c>
      <c r="L18" s="273">
        <f>+'Fund Flow Statement'!L17</f>
        <v>2.5909089868102891E-3</v>
      </c>
      <c r="M18" s="273">
        <f>+'Fund Flow Statement'!M17</f>
        <v>2.7398088827446654E-3</v>
      </c>
      <c r="N18" s="273">
        <f>+'Fund Flow Statement'!N17</f>
        <v>2.897605356970312E-3</v>
      </c>
      <c r="O18" s="273">
        <f>+'Fund Flow Statement'!O17</f>
        <v>3.0648521071638402E-3</v>
      </c>
    </row>
    <row r="19" spans="2:15" ht="18" customHeight="1" x14ac:dyDescent="0.35">
      <c r="B19" s="274" t="s">
        <v>509</v>
      </c>
      <c r="C19" s="274"/>
      <c r="D19" s="220">
        <f t="shared" ref="D19:O19" si="3">SUM(D12:D18)</f>
        <v>0</v>
      </c>
      <c r="E19" s="220">
        <f t="shared" ca="1" si="3"/>
        <v>-2.1149999999999998</v>
      </c>
      <c r="F19" s="220">
        <f t="shared" ca="1" si="3"/>
        <v>1.5497322952775801</v>
      </c>
      <c r="G19" s="220">
        <f t="shared" ca="1" si="3"/>
        <v>4.3506557712073066</v>
      </c>
      <c r="H19" s="220">
        <f t="shared" ca="1" si="3"/>
        <v>5.2501805315515258</v>
      </c>
      <c r="I19" s="220">
        <f t="shared" ca="1" si="3"/>
        <v>5.3692825985466737</v>
      </c>
      <c r="J19" s="220">
        <f t="shared" ca="1" si="3"/>
        <v>5.5117230298499651</v>
      </c>
      <c r="K19" s="220">
        <f t="shared" ca="1" si="3"/>
        <v>5.5705092976688544</v>
      </c>
      <c r="L19" s="220">
        <f t="shared" ca="1" si="3"/>
        <v>5.5126058482298701</v>
      </c>
      <c r="M19" s="220">
        <f t="shared" ca="1" si="3"/>
        <v>5.6057424653699526</v>
      </c>
      <c r="N19" s="220">
        <f t="shared" ca="1" si="3"/>
        <v>5.706100964532693</v>
      </c>
      <c r="O19" s="220">
        <f t="shared" ca="1" si="3"/>
        <v>5.8142348186566197</v>
      </c>
    </row>
    <row r="20" spans="2:15" ht="18" customHeight="1" x14ac:dyDescent="0.35">
      <c r="B20" s="88" t="s">
        <v>460</v>
      </c>
      <c r="C20" s="88"/>
      <c r="D20" s="147">
        <f>+'Fund Flow Statement'!D23</f>
        <v>0</v>
      </c>
      <c r="E20" s="147">
        <f ca="1">+'Fund Flow Statement'!E23</f>
        <v>0</v>
      </c>
      <c r="F20" s="147">
        <f ca="1">+'Fund Flow Statement'!F23</f>
        <v>0</v>
      </c>
      <c r="G20" s="147">
        <f ca="1">+'Fund Flow Statement'!G23</f>
        <v>0</v>
      </c>
      <c r="H20" s="147">
        <f ca="1">+'Fund Flow Statement'!H23</f>
        <v>0</v>
      </c>
      <c r="I20" s="147">
        <f ca="1">+'Fund Flow Statement'!I23</f>
        <v>0.60039894729168108</v>
      </c>
      <c r="J20" s="147">
        <f ca="1">+'Fund Flow Statement'!J23</f>
        <v>0.82194878774375102</v>
      </c>
      <c r="K20" s="147">
        <f ca="1">+'Fund Flow Statement'!K23</f>
        <v>0.83461663314764212</v>
      </c>
      <c r="L20" s="147">
        <f ca="1">+'Fund Flow Statement'!L23</f>
        <v>0.84826478163397967</v>
      </c>
      <c r="M20" s="147">
        <f ca="1">+'Fund Flow Statement'!M23</f>
        <v>0.86296826666780579</v>
      </c>
      <c r="N20" s="147">
        <f ca="1">+'Fund Flow Statement'!N23</f>
        <v>0.87880782476073427</v>
      </c>
      <c r="O20" s="147">
        <f ca="1">+'Fund Flow Statement'!O23</f>
        <v>0.89587032697627156</v>
      </c>
    </row>
    <row r="21" spans="2:15" ht="18" customHeight="1" x14ac:dyDescent="0.35">
      <c r="B21" s="88" t="s">
        <v>510</v>
      </c>
      <c r="C21" s="88"/>
      <c r="D21" s="147">
        <f>+'P &amp; L Account '!D27</f>
        <v>0</v>
      </c>
      <c r="E21" s="147">
        <f>+'P &amp; L Account '!E27</f>
        <v>0</v>
      </c>
      <c r="F21" s="147">
        <f ca="1">+'P &amp; L Account '!F27</f>
        <v>0</v>
      </c>
      <c r="G21" s="147">
        <f ca="1">+'P &amp; L Account '!G27</f>
        <v>0.43164388083729238</v>
      </c>
      <c r="H21" s="147">
        <f ca="1">+'P &amp; L Account '!H27</f>
        <v>0.4284225820043509</v>
      </c>
      <c r="I21" s="147">
        <f ca="1">+'P &amp; L Account '!I27</f>
        <v>0.46112034621662235</v>
      </c>
      <c r="J21" s="147">
        <f ca="1">+'P &amp; L Account '!J27</f>
        <v>0.49969156027584727</v>
      </c>
      <c r="K21" s="147">
        <f ca="1">+'P &amp; L Account '!K27</f>
        <v>0.62611485274111511</v>
      </c>
      <c r="L21" s="147">
        <f ca="1">+'P &amp; L Account '!L27</f>
        <v>0.87801969489336595</v>
      </c>
      <c r="M21" s="147">
        <f ca="1">+'P &amp; L Account '!M27</f>
        <v>0.9885386715087805</v>
      </c>
      <c r="N21" s="147">
        <f ca="1">+'P &amp; L Account '!N27</f>
        <v>1.0592384455832551</v>
      </c>
      <c r="O21" s="147">
        <f ca="1">+'P &amp; L Account '!O27</f>
        <v>1.1058332701927309</v>
      </c>
    </row>
    <row r="22" spans="2:15" ht="18" customHeight="1" x14ac:dyDescent="0.35">
      <c r="B22" s="78" t="s">
        <v>511</v>
      </c>
      <c r="C22" s="78"/>
      <c r="D22" s="109">
        <f>+D19-D21-D20</f>
        <v>0</v>
      </c>
      <c r="E22" s="109">
        <f t="shared" ref="E22:O22" ca="1" si="4">+E19-E21-E20</f>
        <v>-2.1149999999999998</v>
      </c>
      <c r="F22" s="109">
        <f t="shared" ca="1" si="4"/>
        <v>1.5497322952775801</v>
      </c>
      <c r="G22" s="109">
        <f t="shared" ca="1" si="4"/>
        <v>3.9190118903700144</v>
      </c>
      <c r="H22" s="109">
        <f t="shared" ca="1" si="4"/>
        <v>4.821757949547175</v>
      </c>
      <c r="I22" s="109">
        <f t="shared" ca="1" si="4"/>
        <v>4.3077633050383701</v>
      </c>
      <c r="J22" s="109">
        <f t="shared" ca="1" si="4"/>
        <v>4.1900826818303667</v>
      </c>
      <c r="K22" s="109">
        <f t="shared" ca="1" si="4"/>
        <v>4.1097778117800967</v>
      </c>
      <c r="L22" s="109">
        <f t="shared" ca="1" si="4"/>
        <v>3.7863213717025244</v>
      </c>
      <c r="M22" s="109">
        <f t="shared" ca="1" si="4"/>
        <v>3.7542355271933667</v>
      </c>
      <c r="N22" s="109">
        <f t="shared" ca="1" si="4"/>
        <v>3.7680546941887032</v>
      </c>
      <c r="O22" s="109">
        <f t="shared" ca="1" si="4"/>
        <v>3.8125312214876175</v>
      </c>
    </row>
    <row r="23" spans="2:15" ht="18" customHeight="1" x14ac:dyDescent="0.35">
      <c r="D23" s="4"/>
      <c r="E23" s="132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 ht="18" customHeight="1" x14ac:dyDescent="0.35">
      <c r="B24" s="111" t="s">
        <v>513</v>
      </c>
      <c r="C24" s="11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5" ht="18" customHeight="1" x14ac:dyDescent="0.35">
      <c r="B25" s="4" t="s">
        <v>514</v>
      </c>
      <c r="D25" s="44">
        <f ca="1">-'Fund Flow Statement'!D21</f>
        <v>-7.0264744361798694</v>
      </c>
      <c r="E25" s="44">
        <f ca="1">-'Fund Flow Statement'!E21</f>
        <v>-8.3069467951427409</v>
      </c>
      <c r="F25" s="44">
        <f ca="1">-'Fund Flow Statement'!F21</f>
        <v>0</v>
      </c>
      <c r="G25" s="44">
        <f ca="1">-'Fund Flow Statement'!G21</f>
        <v>0</v>
      </c>
      <c r="H25" s="44">
        <f ca="1">-'Fund Flow Statement'!H21</f>
        <v>0</v>
      </c>
      <c r="I25" s="44">
        <f ca="1">-'Fund Flow Statement'!I21</f>
        <v>0</v>
      </c>
      <c r="J25" s="44">
        <f ca="1">-'Fund Flow Statement'!J21</f>
        <v>0</v>
      </c>
      <c r="K25" s="44">
        <f ca="1">-'Fund Flow Statement'!K21</f>
        <v>0</v>
      </c>
      <c r="L25" s="44">
        <f ca="1">-'Fund Flow Statement'!L21</f>
        <v>0</v>
      </c>
      <c r="M25" s="44">
        <f ca="1">-'Fund Flow Statement'!M21</f>
        <v>0</v>
      </c>
      <c r="N25" s="44">
        <f ca="1">-'Fund Flow Statement'!N21</f>
        <v>0</v>
      </c>
      <c r="O25" s="44">
        <f ca="1">-'Fund Flow Statement'!O21</f>
        <v>0</v>
      </c>
    </row>
    <row r="26" spans="2:15" ht="18" customHeight="1" x14ac:dyDescent="0.35">
      <c r="B26" s="4" t="s">
        <v>433</v>
      </c>
      <c r="D26" s="44">
        <f>-'Fund Flow Statement'!D25</f>
        <v>-0.85000000000000009</v>
      </c>
      <c r="E26" s="44">
        <f>-'Fund Flow Statement'!E25</f>
        <v>0</v>
      </c>
      <c r="F26" s="44">
        <f>-'Fund Flow Statement'!F25</f>
        <v>0</v>
      </c>
      <c r="G26" s="44">
        <f>-'Fund Flow Statement'!G25</f>
        <v>0</v>
      </c>
      <c r="H26" s="44">
        <f>-'Fund Flow Statement'!H25</f>
        <v>0</v>
      </c>
      <c r="I26" s="44">
        <f>-'Fund Flow Statement'!I25</f>
        <v>0</v>
      </c>
      <c r="J26" s="44">
        <f>-'Fund Flow Statement'!J25</f>
        <v>0</v>
      </c>
      <c r="K26" s="44">
        <f>-'Fund Flow Statement'!K25</f>
        <v>0</v>
      </c>
      <c r="L26" s="44">
        <f>-'Fund Flow Statement'!L25</f>
        <v>0</v>
      </c>
      <c r="M26" s="44">
        <f>-'Fund Flow Statement'!M25</f>
        <v>0</v>
      </c>
      <c r="N26" s="44">
        <f>-'Fund Flow Statement'!N25</f>
        <v>0</v>
      </c>
      <c r="O26" s="44">
        <f>-'Fund Flow Statement'!O25</f>
        <v>0</v>
      </c>
    </row>
    <row r="27" spans="2:15" ht="18" customHeight="1" x14ac:dyDescent="0.35">
      <c r="B27" s="78" t="s">
        <v>515</v>
      </c>
      <c r="C27" s="78"/>
      <c r="D27" s="109">
        <f ca="1">SUM(D25:D26)</f>
        <v>-7.8764744361798691</v>
      </c>
      <c r="E27" s="109">
        <f t="shared" ref="E27:O27" ca="1" si="5">SUM(E25:E26)</f>
        <v>-8.3069467951427409</v>
      </c>
      <c r="F27" s="109">
        <f t="shared" ca="1" si="5"/>
        <v>0</v>
      </c>
      <c r="G27" s="109">
        <f t="shared" ca="1" si="5"/>
        <v>0</v>
      </c>
      <c r="H27" s="109">
        <f t="shared" ca="1" si="5"/>
        <v>0</v>
      </c>
      <c r="I27" s="109">
        <f t="shared" ca="1" si="5"/>
        <v>0</v>
      </c>
      <c r="J27" s="109">
        <f t="shared" ca="1" si="5"/>
        <v>0</v>
      </c>
      <c r="K27" s="109">
        <f t="shared" ca="1" si="5"/>
        <v>0</v>
      </c>
      <c r="L27" s="109">
        <f t="shared" ca="1" si="5"/>
        <v>0</v>
      </c>
      <c r="M27" s="109">
        <f t="shared" ca="1" si="5"/>
        <v>0</v>
      </c>
      <c r="N27" s="109">
        <f t="shared" ca="1" si="5"/>
        <v>0</v>
      </c>
      <c r="O27" s="109">
        <f t="shared" ca="1" si="5"/>
        <v>0</v>
      </c>
    </row>
    <row r="28" spans="2:15" ht="18" customHeight="1" x14ac:dyDescent="0.35"/>
    <row r="29" spans="2:15" ht="18" customHeight="1" x14ac:dyDescent="0.35">
      <c r="B29" s="111" t="s">
        <v>516</v>
      </c>
      <c r="C29" s="111"/>
    </row>
    <row r="30" spans="2:15" ht="18" customHeight="1" x14ac:dyDescent="0.35">
      <c r="B30" s="88" t="str">
        <f>+'Fund Flow Statement'!B12</f>
        <v>Increase in Equity / Share Capital/USL</v>
      </c>
      <c r="C30" s="88"/>
      <c r="D30" s="44">
        <f ca="1">+'Fund Flow Statement'!D12</f>
        <v>4.4024921711322884</v>
      </c>
      <c r="E30" s="44">
        <f ca="1">+'Fund Flow Statement'!E12</f>
        <v>0</v>
      </c>
      <c r="F30" s="44">
        <f ca="1">+'Fund Flow Statement'!F12</f>
        <v>0.2294841822644873</v>
      </c>
      <c r="G30" s="44">
        <f ca="1">+'Fund Flow Statement'!G12</f>
        <v>0</v>
      </c>
      <c r="H30" s="44">
        <f ca="1">+'Fund Flow Statement'!H12</f>
        <v>0</v>
      </c>
      <c r="I30" s="44">
        <f ca="1">+'Fund Flow Statement'!I12</f>
        <v>0</v>
      </c>
      <c r="J30" s="44">
        <f ca="1">+'Fund Flow Statement'!J12</f>
        <v>0</v>
      </c>
      <c r="K30" s="44">
        <f ca="1">+'Fund Flow Statement'!K12</f>
        <v>0</v>
      </c>
      <c r="L30" s="44">
        <f ca="1">+'Fund Flow Statement'!L12</f>
        <v>0</v>
      </c>
      <c r="M30" s="44">
        <f ca="1">+'Fund Flow Statement'!M12</f>
        <v>0</v>
      </c>
      <c r="N30" s="44">
        <f ca="1">+'Fund Flow Statement'!N12</f>
        <v>0</v>
      </c>
      <c r="O30" s="44">
        <f ca="1">+'Fund Flow Statement'!O12</f>
        <v>0</v>
      </c>
    </row>
    <row r="31" spans="2:15" ht="18" customHeight="1" x14ac:dyDescent="0.35">
      <c r="B31" s="88" t="str">
        <f>+'Fund Flow Statement'!B13</f>
        <v>Increase in TL</v>
      </c>
      <c r="C31" s="88"/>
      <c r="D31" s="44">
        <f ca="1">+'Fund Flow Statement'!D13</f>
        <v>3.4739822650475816</v>
      </c>
      <c r="E31" s="44">
        <f ca="1">+'Fund Flow Statement'!E13</f>
        <v>10.421946795142745</v>
      </c>
      <c r="F31" s="44">
        <f ca="1">-'Fund Flow Statement'!F26</f>
        <v>-0.11579940883491939</v>
      </c>
      <c r="G31" s="44">
        <f ca="1">-'Fund Flow Statement'!G26</f>
        <v>-1.3895929060190328</v>
      </c>
      <c r="H31" s="44">
        <f ca="1">-'Fund Flow Statement'!H26</f>
        <v>-1.3895929060190328</v>
      </c>
      <c r="I31" s="44">
        <f ca="1">-'Fund Flow Statement'!I26</f>
        <v>-1.6675114872228392</v>
      </c>
      <c r="J31" s="44">
        <f ca="1">-'Fund Flow Statement'!J26</f>
        <v>-2.0843893590285489</v>
      </c>
      <c r="K31" s="44">
        <f ca="1">-'Fund Flow Statement'!K26</f>
        <v>-2.0843893590285489</v>
      </c>
      <c r="L31" s="44">
        <f ca="1">-'Fund Flow Statement'!L26</f>
        <v>-2.7791858120380657</v>
      </c>
      <c r="M31" s="44">
        <f ca="1">-'Fund Flow Statement'!M26</f>
        <v>-2.3854678219993546</v>
      </c>
      <c r="N31" s="44">
        <f>-'Fund Flow Statement'!N26</f>
        <v>0</v>
      </c>
      <c r="O31" s="44">
        <f>-'Fund Flow Statement'!O26</f>
        <v>0</v>
      </c>
    </row>
    <row r="32" spans="2:15" ht="18" customHeight="1" x14ac:dyDescent="0.35">
      <c r="B32" s="88" t="str">
        <f>+'Fund Flow Statement'!B14</f>
        <v>Increase in CC Limit</v>
      </c>
      <c r="C32" s="88"/>
      <c r="D32" s="44">
        <f>+'Fund Flow Statement'!D14</f>
        <v>0</v>
      </c>
      <c r="E32" s="44">
        <f>+'Fund Flow Statement'!E14</f>
        <v>0</v>
      </c>
      <c r="F32" s="44">
        <f>+'Fund Flow Statement'!F14</f>
        <v>0.5</v>
      </c>
      <c r="G32" s="44">
        <f>+'Fund Flow Statement'!G14</f>
        <v>0</v>
      </c>
      <c r="H32" s="44">
        <f>+'Fund Flow Statement'!H14</f>
        <v>0</v>
      </c>
      <c r="I32" s="44">
        <f>+'Fund Flow Statement'!I14</f>
        <v>0</v>
      </c>
      <c r="J32" s="44">
        <f>+'Fund Flow Statement'!J14</f>
        <v>0</v>
      </c>
      <c r="K32" s="44">
        <f>+'Fund Flow Statement'!K14</f>
        <v>0</v>
      </c>
      <c r="L32" s="44">
        <f>+'Fund Flow Statement'!L14</f>
        <v>0</v>
      </c>
      <c r="M32" s="44">
        <f>+'Fund Flow Statement'!M14</f>
        <v>0</v>
      </c>
      <c r="N32" s="44">
        <f>+'Fund Flow Statement'!N14</f>
        <v>0</v>
      </c>
      <c r="O32" s="44">
        <f>+'Fund Flow Statement'!O14</f>
        <v>0</v>
      </c>
    </row>
    <row r="33" spans="2:15" ht="18" customHeight="1" x14ac:dyDescent="0.35">
      <c r="B33" s="88" t="s">
        <v>517</v>
      </c>
      <c r="C33" s="88"/>
      <c r="D33" s="44">
        <f>+D14</f>
        <v>0</v>
      </c>
      <c r="E33" s="44">
        <f t="shared" ref="E33" si="6">+E14</f>
        <v>0</v>
      </c>
      <c r="F33" s="44">
        <f ca="1">-F14</f>
        <v>-0.43580786713243558</v>
      </c>
      <c r="G33" s="44">
        <f t="shared" ref="G33:O33" ca="1" si="7">-G14</f>
        <v>-1.154753321859401</v>
      </c>
      <c r="H33" s="44">
        <f t="shared" ca="1" si="7"/>
        <v>-1.0366379248477837</v>
      </c>
      <c r="I33" s="44">
        <f t="shared" ca="1" si="7"/>
        <v>-0.90671098813500473</v>
      </c>
      <c r="J33" s="44">
        <f t="shared" ca="1" si="7"/>
        <v>-0.74725520216932062</v>
      </c>
      <c r="K33" s="44">
        <f t="shared" ca="1" si="7"/>
        <v>-0.57008210665189396</v>
      </c>
      <c r="L33" s="44">
        <f t="shared" ca="1" si="7"/>
        <v>-0.36338016188156297</v>
      </c>
      <c r="M33" s="44">
        <f t="shared" ca="1" si="7"/>
        <v>-0.12969212987732734</v>
      </c>
      <c r="N33" s="44">
        <f t="shared" si="7"/>
        <v>-4.2500000000000003E-2</v>
      </c>
      <c r="O33" s="44">
        <f t="shared" si="7"/>
        <v>-4.2500000000000003E-2</v>
      </c>
    </row>
    <row r="34" spans="2:15" ht="18" customHeight="1" x14ac:dyDescent="0.35">
      <c r="B34" s="78" t="s">
        <v>518</v>
      </c>
      <c r="C34" s="78"/>
      <c r="D34" s="109">
        <f ca="1">SUM(D30:D33)</f>
        <v>7.87647443617987</v>
      </c>
      <c r="E34" s="109">
        <f t="shared" ref="E34:O34" ca="1" si="8">SUM(E30:E33)</f>
        <v>10.421946795142745</v>
      </c>
      <c r="F34" s="109">
        <f t="shared" ca="1" si="8"/>
        <v>0.17787690629713238</v>
      </c>
      <c r="G34" s="109">
        <f t="shared" ca="1" si="8"/>
        <v>-2.5443462278784339</v>
      </c>
      <c r="H34" s="109">
        <f t="shared" ca="1" si="8"/>
        <v>-2.4262308308668166</v>
      </c>
      <c r="I34" s="109">
        <f t="shared" ca="1" si="8"/>
        <v>-2.574222475357844</v>
      </c>
      <c r="J34" s="109">
        <f t="shared" ca="1" si="8"/>
        <v>-2.8316445611978693</v>
      </c>
      <c r="K34" s="109">
        <f t="shared" ca="1" si="8"/>
        <v>-2.6544714656804427</v>
      </c>
      <c r="L34" s="109">
        <f t="shared" ca="1" si="8"/>
        <v>-3.1425659739196288</v>
      </c>
      <c r="M34" s="109">
        <f t="shared" ca="1" si="8"/>
        <v>-2.5151599518766821</v>
      </c>
      <c r="N34" s="109">
        <f t="shared" ca="1" si="8"/>
        <v>-4.2500000000000003E-2</v>
      </c>
      <c r="O34" s="109">
        <f t="shared" ca="1" si="8"/>
        <v>-4.2500000000000003E-2</v>
      </c>
    </row>
    <row r="35" spans="2:15" ht="18" customHeight="1" x14ac:dyDescent="0.35"/>
    <row r="36" spans="2:15" ht="18" customHeight="1" x14ac:dyDescent="0.35">
      <c r="B36" s="4" t="s">
        <v>519</v>
      </c>
      <c r="D36" s="44">
        <f ca="1">+D22+D27+D34</f>
        <v>0</v>
      </c>
      <c r="E36" s="44">
        <f t="shared" ref="E36" ca="1" si="9">+E22+E27+E34</f>
        <v>0</v>
      </c>
      <c r="F36" s="44">
        <f t="shared" ref="F36:O36" ca="1" si="10">+F22+F27+F34</f>
        <v>1.7276092015747124</v>
      </c>
      <c r="G36" s="44">
        <f t="shared" ca="1" si="10"/>
        <v>1.3746656624915805</v>
      </c>
      <c r="H36" s="44">
        <f t="shared" ca="1" si="10"/>
        <v>2.3955271186803584</v>
      </c>
      <c r="I36" s="44">
        <f t="shared" ca="1" si="10"/>
        <v>1.7335408296805261</v>
      </c>
      <c r="J36" s="44">
        <f t="shared" ca="1" si="10"/>
        <v>1.3584381206324974</v>
      </c>
      <c r="K36" s="44">
        <f t="shared" ca="1" si="10"/>
        <v>1.455306346099654</v>
      </c>
      <c r="L36" s="44">
        <f t="shared" ca="1" si="10"/>
        <v>0.64375539778289559</v>
      </c>
      <c r="M36" s="44">
        <f t="shared" ca="1" si="10"/>
        <v>1.2390755753166847</v>
      </c>
      <c r="N36" s="44">
        <f t="shared" ca="1" si="10"/>
        <v>3.7255546941887032</v>
      </c>
      <c r="O36" s="44">
        <f t="shared" ca="1" si="10"/>
        <v>3.7700312214876175</v>
      </c>
    </row>
    <row r="37" spans="2:15" ht="18" customHeight="1" x14ac:dyDescent="0.35">
      <c r="B37" s="4" t="s">
        <v>520</v>
      </c>
      <c r="D37" s="44">
        <v>0</v>
      </c>
      <c r="E37" s="44">
        <f ca="1">+D38</f>
        <v>0</v>
      </c>
      <c r="F37" s="44">
        <f t="shared" ref="F37:O37" ca="1" si="11">+E38</f>
        <v>0</v>
      </c>
      <c r="G37" s="44">
        <f t="shared" ca="1" si="11"/>
        <v>1.7276092015747124</v>
      </c>
      <c r="H37" s="44">
        <f t="shared" ca="1" si="11"/>
        <v>3.1022748640662927</v>
      </c>
      <c r="I37" s="44">
        <f t="shared" ca="1" si="11"/>
        <v>5.4978019827466511</v>
      </c>
      <c r="J37" s="44">
        <f t="shared" ca="1" si="11"/>
        <v>7.2313428124271777</v>
      </c>
      <c r="K37" s="44">
        <f t="shared" ca="1" si="11"/>
        <v>8.589780933059675</v>
      </c>
      <c r="L37" s="44">
        <f t="shared" ca="1" si="11"/>
        <v>10.045087279159329</v>
      </c>
      <c r="M37" s="44">
        <f t="shared" ca="1" si="11"/>
        <v>10.688842676942224</v>
      </c>
      <c r="N37" s="44">
        <f t="shared" ca="1" si="11"/>
        <v>11.927918252258909</v>
      </c>
      <c r="O37" s="44">
        <f t="shared" ca="1" si="11"/>
        <v>15.653472946447613</v>
      </c>
    </row>
    <row r="38" spans="2:15" ht="18" customHeight="1" x14ac:dyDescent="0.35">
      <c r="B38" s="78" t="s">
        <v>521</v>
      </c>
      <c r="C38" s="78"/>
      <c r="D38" s="109">
        <f ca="1">SUM(D36:D37)</f>
        <v>0</v>
      </c>
      <c r="E38" s="109">
        <f t="shared" ref="E38" ca="1" si="12">SUM(E36:E37)</f>
        <v>0</v>
      </c>
      <c r="F38" s="109">
        <f t="shared" ref="F38:O38" ca="1" si="13">SUM(F36:F37)</f>
        <v>1.7276092015747124</v>
      </c>
      <c r="G38" s="109">
        <f t="shared" ca="1" si="13"/>
        <v>3.1022748640662927</v>
      </c>
      <c r="H38" s="109">
        <f t="shared" ca="1" si="13"/>
        <v>5.4978019827466511</v>
      </c>
      <c r="I38" s="109">
        <f t="shared" ca="1" si="13"/>
        <v>7.2313428124271777</v>
      </c>
      <c r="J38" s="109">
        <f t="shared" ca="1" si="13"/>
        <v>8.589780933059675</v>
      </c>
      <c r="K38" s="109">
        <f t="shared" ca="1" si="13"/>
        <v>10.045087279159329</v>
      </c>
      <c r="L38" s="109">
        <f t="shared" ca="1" si="13"/>
        <v>10.688842676942224</v>
      </c>
      <c r="M38" s="109">
        <f t="shared" ca="1" si="13"/>
        <v>11.927918252258909</v>
      </c>
      <c r="N38" s="109">
        <f t="shared" ca="1" si="13"/>
        <v>15.653472946447613</v>
      </c>
      <c r="O38" s="109">
        <f t="shared" ca="1" si="13"/>
        <v>19.423504167935231</v>
      </c>
    </row>
    <row r="39" spans="2:15" ht="18" customHeight="1" x14ac:dyDescent="0.35"/>
    <row r="40" spans="2:15" ht="18" customHeight="1" x14ac:dyDescent="0.35"/>
    <row r="41" spans="2:15" ht="18" customHeight="1" x14ac:dyDescent="0.35"/>
    <row r="42" spans="2:15" ht="18" customHeight="1" x14ac:dyDescent="0.35"/>
    <row r="43" spans="2:15" ht="18" customHeight="1" x14ac:dyDescent="0.35"/>
    <row r="44" spans="2:15" ht="18" customHeight="1" x14ac:dyDescent="0.35"/>
    <row r="45" spans="2:15" ht="18" customHeight="1" x14ac:dyDescent="0.35"/>
    <row r="46" spans="2:15" ht="18" customHeight="1" x14ac:dyDescent="0.35"/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P728"/>
  <sheetViews>
    <sheetView showGridLines="0" workbookViewId="0"/>
  </sheetViews>
  <sheetFormatPr defaultRowHeight="15" customHeight="1" x14ac:dyDescent="0.35"/>
  <cols>
    <col min="1" max="1" width="5.83203125" style="4" customWidth="1"/>
    <col min="2" max="2" width="37.33203125" style="4" customWidth="1"/>
    <col min="3" max="6" width="13.83203125" style="43" customWidth="1"/>
    <col min="7" max="7" width="20.1640625" style="43" customWidth="1"/>
    <col min="8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6"/>
      <c r="D4" s="2" t="s">
        <v>208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32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72</v>
      </c>
      <c r="D10" s="44">
        <f>C13</f>
        <v>0</v>
      </c>
      <c r="E10" s="44">
        <f t="shared" ref="E10" ca="1" si="3">D13</f>
        <v>3.4739822650475816</v>
      </c>
      <c r="F10" s="44">
        <f t="shared" ref="F10" ca="1" si="4">E13</f>
        <v>13.895929060190326</v>
      </c>
      <c r="G10" s="44">
        <f t="shared" ref="G10" ca="1" si="5">F13</f>
        <v>13.780129651355407</v>
      </c>
      <c r="H10" s="44">
        <f t="shared" ref="H10" ca="1" si="6">G13</f>
        <v>12.390536745336375</v>
      </c>
      <c r="I10" s="44">
        <f t="shared" ref="I10" ca="1" si="7">H13</f>
        <v>11.000943839317342</v>
      </c>
      <c r="J10" s="44">
        <f t="shared" ref="J10" ca="1" si="8">I13</f>
        <v>9.3334323520945031</v>
      </c>
      <c r="K10" s="44">
        <f t="shared" ref="K10" ca="1" si="9">J13</f>
        <v>7.2490429930659541</v>
      </c>
      <c r="L10" s="44">
        <f t="shared" ref="L10" ca="1" si="10">K13</f>
        <v>5.1646536340374052</v>
      </c>
      <c r="M10" s="44">
        <f t="shared" ref="M10" ca="1" si="11">L13</f>
        <v>2.3854678219993395</v>
      </c>
      <c r="N10" s="44">
        <f t="shared" ref="N10" ca="1" si="12">M13</f>
        <v>-1.5099033134902129E-14</v>
      </c>
      <c r="O10" s="44">
        <f t="shared" ref="O10" ca="1" si="13">N13</f>
        <v>-1.5099033134902129E-14</v>
      </c>
      <c r="P10" s="4"/>
    </row>
    <row r="11" spans="2:16" ht="18" customHeight="1" x14ac:dyDescent="0.35">
      <c r="B11" s="4" t="s">
        <v>73</v>
      </c>
      <c r="D11" s="44">
        <f ca="1">C35</f>
        <v>3.4739822650475816</v>
      </c>
      <c r="E11" s="44">
        <f ca="1">C44-D11</f>
        <v>10.421946795142745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"/>
    </row>
    <row r="12" spans="2:16" ht="18" customHeight="1" x14ac:dyDescent="0.35">
      <c r="B12" s="4" t="s">
        <v>74</v>
      </c>
      <c r="D12" s="44">
        <f>SUM(D35)</f>
        <v>0</v>
      </c>
      <c r="E12" s="44">
        <f>SUM(D37:D44)</f>
        <v>0</v>
      </c>
      <c r="F12" s="44">
        <f ca="1">SUM(D45:D48)</f>
        <v>0.11579940883491939</v>
      </c>
      <c r="G12" s="44">
        <f ca="1">SUM(D50:D61)</f>
        <v>1.3895929060190328</v>
      </c>
      <c r="H12" s="44">
        <f ca="1">SUM(D63:D74)</f>
        <v>1.3895929060190328</v>
      </c>
      <c r="I12" s="44">
        <f ca="1">SUM(D76:D87)</f>
        <v>1.6675114872228392</v>
      </c>
      <c r="J12" s="44">
        <f ca="1">SUM(D89:D100)</f>
        <v>2.0843893590285489</v>
      </c>
      <c r="K12" s="44">
        <f ca="1">SUM(D102:D113)</f>
        <v>2.0843893590285489</v>
      </c>
      <c r="L12" s="44">
        <f ca="1">SUM(D115:D126)</f>
        <v>2.7791858120380657</v>
      </c>
      <c r="M12" s="44">
        <f ca="1">SUM(D128:D139)</f>
        <v>2.3854678219993546</v>
      </c>
      <c r="N12" s="44">
        <v>0</v>
      </c>
      <c r="O12" s="44">
        <v>0</v>
      </c>
      <c r="P12" s="4"/>
    </row>
    <row r="13" spans="2:16" ht="18" customHeight="1" x14ac:dyDescent="0.35">
      <c r="B13" s="4" t="s">
        <v>75</v>
      </c>
      <c r="C13" s="44">
        <v>0</v>
      </c>
      <c r="D13" s="44">
        <f ca="1">D10+D11-D12</f>
        <v>3.4739822650475816</v>
      </c>
      <c r="E13" s="44">
        <f t="shared" ref="E13:O13" ca="1" si="14">E10+E11-E12</f>
        <v>13.895929060190326</v>
      </c>
      <c r="F13" s="44">
        <f t="shared" ca="1" si="14"/>
        <v>13.780129651355407</v>
      </c>
      <c r="G13" s="44">
        <f t="shared" ca="1" si="14"/>
        <v>12.390536745336375</v>
      </c>
      <c r="H13" s="44">
        <f t="shared" ca="1" si="14"/>
        <v>11.000943839317342</v>
      </c>
      <c r="I13" s="44">
        <f t="shared" ca="1" si="14"/>
        <v>9.3334323520945031</v>
      </c>
      <c r="J13" s="44">
        <f t="shared" ca="1" si="14"/>
        <v>7.2490429930659541</v>
      </c>
      <c r="K13" s="44">
        <f t="shared" ca="1" si="14"/>
        <v>5.1646536340374052</v>
      </c>
      <c r="L13" s="44">
        <f t="shared" ca="1" si="14"/>
        <v>2.3854678219993395</v>
      </c>
      <c r="M13" s="44">
        <f t="shared" ca="1" si="14"/>
        <v>-1.5099033134902129E-14</v>
      </c>
      <c r="N13" s="44">
        <f t="shared" ca="1" si="14"/>
        <v>-1.5099033134902129E-14</v>
      </c>
      <c r="O13" s="44">
        <f t="shared" ca="1" si="14"/>
        <v>-1.5099033134902129E-14</v>
      </c>
      <c r="P13" s="4"/>
    </row>
    <row r="14" spans="2:16" ht="18" customHeight="1" x14ac:dyDescent="0.35">
      <c r="B14" s="4" t="s">
        <v>76</v>
      </c>
      <c r="D14" s="44">
        <f ca="1">SUM(F35)</f>
        <v>2.4607374377420371E-2</v>
      </c>
      <c r="E14" s="44">
        <f ca="1">SUM(F37:F44)</f>
        <v>0.71361385694519064</v>
      </c>
      <c r="F14" s="44">
        <f ca="1">SUM(F45:F48)</f>
        <v>0.3933078671324356</v>
      </c>
      <c r="G14" s="44">
        <f ca="1">SUM(F50:F61)</f>
        <v>1.1122533218594011</v>
      </c>
      <c r="H14" s="44">
        <f ca="1">SUM(F63:F74)</f>
        <v>0.99413792484778374</v>
      </c>
      <c r="I14" s="44">
        <f ca="1">SUM(F76:F87)</f>
        <v>0.86421098813500474</v>
      </c>
      <c r="J14" s="44">
        <f ca="1">SUM(F89:F100)</f>
        <v>0.70475520216932064</v>
      </c>
      <c r="K14" s="44">
        <f ca="1">SUM(F102:F113)</f>
        <v>0.52758210665189398</v>
      </c>
      <c r="L14" s="44">
        <f ca="1">SUM(F115:F126)</f>
        <v>0.32088016188156299</v>
      </c>
      <c r="M14" s="44">
        <f ca="1">SUM(F128:F139)</f>
        <v>8.7192129877327329E-2</v>
      </c>
      <c r="N14" s="44">
        <v>0</v>
      </c>
      <c r="O14" s="44">
        <v>0</v>
      </c>
      <c r="P14" s="4"/>
    </row>
    <row r="15" spans="2:16" ht="18" customHeight="1" x14ac:dyDescent="0.35">
      <c r="B15" s="17" t="s">
        <v>43</v>
      </c>
      <c r="D15" s="108">
        <f ca="1">D14</f>
        <v>2.4607374377420371E-2</v>
      </c>
      <c r="E15" s="108">
        <f ca="1">E14</f>
        <v>0.71361385694519064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</row>
    <row r="16" spans="2:16" ht="18" customHeight="1" x14ac:dyDescent="0.35">
      <c r="B16" s="70" t="s">
        <v>77</v>
      </c>
      <c r="C16" s="41"/>
      <c r="D16" s="73">
        <f ca="1">D14-D15</f>
        <v>0</v>
      </c>
      <c r="E16" s="73">
        <f t="shared" ref="E16:O16" ca="1" si="15">E14-E15</f>
        <v>0</v>
      </c>
      <c r="F16" s="73">
        <f t="shared" ca="1" si="15"/>
        <v>0.3933078671324356</v>
      </c>
      <c r="G16" s="333">
        <f t="shared" ca="1" si="15"/>
        <v>1.1122533218594011</v>
      </c>
      <c r="H16" s="333">
        <f t="shared" ca="1" si="15"/>
        <v>0.99413792484778374</v>
      </c>
      <c r="I16" s="333">
        <f t="shared" ca="1" si="15"/>
        <v>0.86421098813500474</v>
      </c>
      <c r="J16" s="333">
        <f t="shared" ca="1" si="15"/>
        <v>0.70475520216932064</v>
      </c>
      <c r="K16" s="333">
        <f t="shared" ca="1" si="15"/>
        <v>0.52758210665189398</v>
      </c>
      <c r="L16" s="333">
        <f t="shared" ca="1" si="15"/>
        <v>0.32088016188156299</v>
      </c>
      <c r="M16" s="333">
        <f t="shared" ca="1" si="15"/>
        <v>8.7192129877327329E-2</v>
      </c>
      <c r="N16" s="333">
        <f t="shared" si="15"/>
        <v>0</v>
      </c>
      <c r="O16" s="333">
        <f t="shared" si="15"/>
        <v>0</v>
      </c>
    </row>
    <row r="17" spans="2:16" ht="18" customHeight="1" x14ac:dyDescent="0.35">
      <c r="B17" s="17"/>
      <c r="D17" s="29"/>
      <c r="E17" s="29"/>
      <c r="F17" s="29"/>
    </row>
    <row r="18" spans="2:16" ht="18" customHeight="1" x14ac:dyDescent="0.35">
      <c r="B18" s="70" t="s">
        <v>68</v>
      </c>
      <c r="C18" s="41"/>
      <c r="D18" s="71"/>
      <c r="E18" s="71"/>
      <c r="F18" s="71"/>
      <c r="G18" s="41"/>
      <c r="H18" s="41"/>
      <c r="I18" s="41"/>
      <c r="J18" s="41"/>
      <c r="K18" s="41"/>
      <c r="L18" s="41"/>
      <c r="M18" s="41"/>
      <c r="N18" s="41"/>
      <c r="O18" s="161"/>
    </row>
    <row r="19" spans="2:16" ht="18" customHeight="1" x14ac:dyDescent="0.35">
      <c r="F19" s="29"/>
    </row>
    <row r="20" spans="2:16" ht="18" customHeight="1" x14ac:dyDescent="0.35">
      <c r="B20" s="3" t="s">
        <v>78</v>
      </c>
      <c r="C20" s="73">
        <f ca="1">'TPC and MoF'!D26</f>
        <v>13.895929060190326</v>
      </c>
      <c r="D20" s="41" t="s">
        <v>59</v>
      </c>
      <c r="E20" s="41" t="s">
        <v>79</v>
      </c>
      <c r="F20" s="41">
        <v>7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" t="s">
        <v>80</v>
      </c>
      <c r="C21" s="229">
        <f>'Common Assumption'!D89</f>
        <v>8.5000000000000006E-2</v>
      </c>
      <c r="D21" s="41"/>
      <c r="E21" s="41" t="s">
        <v>81</v>
      </c>
      <c r="F21" s="41" t="s">
        <v>82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45" x14ac:dyDescent="0.35">
      <c r="B22" s="51" t="s">
        <v>32</v>
      </c>
      <c r="C22" s="13" t="s">
        <v>97</v>
      </c>
      <c r="D22" s="13" t="s">
        <v>83</v>
      </c>
      <c r="E22" s="13" t="s">
        <v>98</v>
      </c>
      <c r="F22" s="13" t="s">
        <v>76</v>
      </c>
      <c r="G22" s="13"/>
      <c r="H22" s="103" t="s">
        <v>110</v>
      </c>
      <c r="I22" s="103" t="s">
        <v>111</v>
      </c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87" t="s">
        <v>84</v>
      </c>
      <c r="C23" s="87"/>
      <c r="D23" s="87"/>
      <c r="E23" s="87"/>
      <c r="F23" s="87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88" t="s">
        <v>85</v>
      </c>
      <c r="C24" s="89">
        <v>0</v>
      </c>
      <c r="D24" s="89">
        <v>0</v>
      </c>
      <c r="E24" s="89">
        <v>0</v>
      </c>
      <c r="F24" s="89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88" t="s">
        <v>86</v>
      </c>
      <c r="C25" s="89">
        <v>0</v>
      </c>
      <c r="D25" s="89">
        <v>0</v>
      </c>
      <c r="E25" s="89">
        <v>0</v>
      </c>
      <c r="F25" s="89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88" t="s">
        <v>87</v>
      </c>
      <c r="C26" s="89">
        <v>0</v>
      </c>
      <c r="D26" s="89">
        <v>0</v>
      </c>
      <c r="E26" s="89">
        <v>0</v>
      </c>
      <c r="F26" s="89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8" t="s">
        <v>88</v>
      </c>
      <c r="C27" s="89">
        <v>0</v>
      </c>
      <c r="D27" s="89">
        <v>0</v>
      </c>
      <c r="E27" s="89">
        <v>0</v>
      </c>
      <c r="F27" s="89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B28" s="88" t="s">
        <v>89</v>
      </c>
      <c r="C28" s="89">
        <f ca="1">E27+$C$20*H28</f>
        <v>0</v>
      </c>
      <c r="D28" s="89">
        <v>0</v>
      </c>
      <c r="E28" s="89">
        <f ca="1">C28-D28</f>
        <v>0</v>
      </c>
      <c r="F28" s="89">
        <f ca="1">AVERAGE(C28,E28)*$C$21/12</f>
        <v>0</v>
      </c>
      <c r="H28" s="90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B29" s="88" t="s">
        <v>90</v>
      </c>
      <c r="C29" s="89">
        <f t="shared" ref="C29:C39" ca="1" si="16">E28+$C$20*H29</f>
        <v>0</v>
      </c>
      <c r="D29" s="89">
        <v>0</v>
      </c>
      <c r="E29" s="89">
        <f t="shared" ref="E29:E35" ca="1" si="17">C29-D29</f>
        <v>0</v>
      </c>
      <c r="F29" s="89">
        <f t="shared" ref="F29:F35" ca="1" si="18">AVERAGE(C29,E29)*$C$21/12</f>
        <v>0</v>
      </c>
      <c r="G29" s="4"/>
      <c r="H29" s="90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B30" s="88" t="s">
        <v>91</v>
      </c>
      <c r="C30" s="89">
        <f t="shared" ca="1" si="16"/>
        <v>0</v>
      </c>
      <c r="D30" s="89">
        <v>0</v>
      </c>
      <c r="E30" s="89">
        <f t="shared" ca="1" si="17"/>
        <v>0</v>
      </c>
      <c r="F30" s="89">
        <f t="shared" ca="1" si="18"/>
        <v>0</v>
      </c>
      <c r="G30" s="4"/>
      <c r="H30" s="90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88" t="s">
        <v>92</v>
      </c>
      <c r="C31" s="89">
        <f t="shared" ca="1" si="16"/>
        <v>0</v>
      </c>
      <c r="D31" s="89">
        <v>0</v>
      </c>
      <c r="E31" s="89">
        <f t="shared" ca="1" si="17"/>
        <v>0</v>
      </c>
      <c r="F31" s="89">
        <f t="shared" ca="1" si="18"/>
        <v>0</v>
      </c>
      <c r="G31" s="4"/>
      <c r="H31" s="90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88" t="s">
        <v>93</v>
      </c>
      <c r="C32" s="89">
        <f t="shared" ca="1" si="16"/>
        <v>0</v>
      </c>
      <c r="D32" s="89">
        <v>0</v>
      </c>
      <c r="E32" s="89">
        <f t="shared" ca="1" si="17"/>
        <v>0</v>
      </c>
      <c r="F32" s="89">
        <f t="shared" ca="1" si="18"/>
        <v>0</v>
      </c>
      <c r="G32" s="4"/>
      <c r="H32" s="90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88" t="s">
        <v>94</v>
      </c>
      <c r="C33" s="89">
        <f t="shared" ca="1" si="16"/>
        <v>0</v>
      </c>
      <c r="D33" s="89">
        <v>0</v>
      </c>
      <c r="E33" s="89">
        <f t="shared" ca="1" si="17"/>
        <v>0</v>
      </c>
      <c r="F33" s="89">
        <f t="shared" ca="1" si="18"/>
        <v>0</v>
      </c>
      <c r="H33" s="331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88" t="s">
        <v>95</v>
      </c>
      <c r="C34" s="89">
        <f t="shared" ca="1" si="16"/>
        <v>0</v>
      </c>
      <c r="D34" s="89">
        <v>0</v>
      </c>
      <c r="E34" s="89">
        <f t="shared" ca="1" si="17"/>
        <v>0</v>
      </c>
      <c r="F34" s="89">
        <f t="shared" ca="1" si="18"/>
        <v>0</v>
      </c>
      <c r="H34" s="331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85" t="s">
        <v>96</v>
      </c>
      <c r="C35" s="92">
        <f t="shared" ca="1" si="16"/>
        <v>3.4739822650475816</v>
      </c>
      <c r="D35" s="92">
        <v>0</v>
      </c>
      <c r="E35" s="92">
        <f t="shared" ca="1" si="17"/>
        <v>3.4739822650475816</v>
      </c>
      <c r="F35" s="93">
        <f t="shared" ca="1" si="18"/>
        <v>2.4607374377420371E-2</v>
      </c>
      <c r="G35" s="86" t="s">
        <v>109</v>
      </c>
      <c r="H35" s="90">
        <v>0.25</v>
      </c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78" t="s">
        <v>99</v>
      </c>
      <c r="C36" s="78"/>
      <c r="D36" s="78"/>
      <c r="E36" s="78"/>
      <c r="F36" s="78"/>
      <c r="G36" s="4"/>
      <c r="H36" s="91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50" t="s">
        <v>85</v>
      </c>
      <c r="C37" s="94">
        <f ca="1">E35+$C$20*H37</f>
        <v>6.9479645300951631</v>
      </c>
      <c r="D37" s="94">
        <v>0</v>
      </c>
      <c r="E37" s="94">
        <f t="shared" ref="E37:E100" ca="1" si="19">C37-D37</f>
        <v>6.9479645300951631</v>
      </c>
      <c r="F37" s="94">
        <f t="shared" ref="F37:F48" ca="1" si="20">AVERAGE(C37,E37)*$C$21/12</f>
        <v>4.9214748754840741E-2</v>
      </c>
      <c r="H37" s="90">
        <v>0.25</v>
      </c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50" t="s">
        <v>86</v>
      </c>
      <c r="C38" s="94">
        <f t="shared" ca="1" si="16"/>
        <v>10.421946795142745</v>
      </c>
      <c r="D38" s="94">
        <v>0</v>
      </c>
      <c r="E38" s="94">
        <f t="shared" ca="1" si="19"/>
        <v>10.421946795142745</v>
      </c>
      <c r="F38" s="94">
        <f t="shared" ca="1" si="20"/>
        <v>7.3822123132261122E-2</v>
      </c>
      <c r="G38" s="4"/>
      <c r="H38" s="90">
        <v>0.25</v>
      </c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50" t="s">
        <v>87</v>
      </c>
      <c r="C39" s="94">
        <f t="shared" ca="1" si="16"/>
        <v>13.895929060190326</v>
      </c>
      <c r="D39" s="94">
        <v>0</v>
      </c>
      <c r="E39" s="94">
        <f t="shared" ca="1" si="19"/>
        <v>13.895929060190326</v>
      </c>
      <c r="F39" s="94">
        <f t="shared" ca="1" si="20"/>
        <v>9.8429497509681482E-2</v>
      </c>
      <c r="G39" s="4"/>
      <c r="H39" s="90">
        <v>0.25</v>
      </c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50" t="s">
        <v>88</v>
      </c>
      <c r="C40" s="94">
        <f t="shared" ref="C40:C48" ca="1" si="21">E39</f>
        <v>13.895929060190326</v>
      </c>
      <c r="D40" s="94">
        <v>0</v>
      </c>
      <c r="E40" s="94">
        <f t="shared" ca="1" si="19"/>
        <v>13.895929060190326</v>
      </c>
      <c r="F40" s="94">
        <f t="shared" ca="1" si="20"/>
        <v>9.8429497509681482E-2</v>
      </c>
      <c r="G40" s="4"/>
      <c r="H40" s="90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50" t="s">
        <v>89</v>
      </c>
      <c r="C41" s="94">
        <f t="shared" ca="1" si="21"/>
        <v>13.895929060190326</v>
      </c>
      <c r="D41" s="94">
        <v>0</v>
      </c>
      <c r="E41" s="94">
        <f t="shared" ca="1" si="19"/>
        <v>13.895929060190326</v>
      </c>
      <c r="F41" s="94">
        <f t="shared" ca="1" si="20"/>
        <v>9.8429497509681482E-2</v>
      </c>
      <c r="G41" s="4"/>
      <c r="H41" s="90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50" t="s">
        <v>90</v>
      </c>
      <c r="C42" s="94">
        <f t="shared" ca="1" si="21"/>
        <v>13.895929060190326</v>
      </c>
      <c r="D42" s="94">
        <v>0</v>
      </c>
      <c r="E42" s="94">
        <f t="shared" ca="1" si="19"/>
        <v>13.895929060190326</v>
      </c>
      <c r="F42" s="94">
        <f t="shared" ca="1" si="20"/>
        <v>9.8429497509681482E-2</v>
      </c>
      <c r="H42" s="90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50" t="s">
        <v>91</v>
      </c>
      <c r="C43" s="94">
        <f t="shared" ca="1" si="21"/>
        <v>13.895929060190326</v>
      </c>
      <c r="D43" s="94">
        <v>0</v>
      </c>
      <c r="E43" s="94">
        <f t="shared" ca="1" si="19"/>
        <v>13.895929060190326</v>
      </c>
      <c r="F43" s="94">
        <f t="shared" ca="1" si="20"/>
        <v>9.8429497509681482E-2</v>
      </c>
      <c r="H43" s="90"/>
      <c r="I43" s="90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50" t="s">
        <v>92</v>
      </c>
      <c r="C44" s="94">
        <f t="shared" ca="1" si="21"/>
        <v>13.895929060190326</v>
      </c>
      <c r="D44" s="94">
        <v>0</v>
      </c>
      <c r="E44" s="94">
        <f t="shared" ca="1" si="19"/>
        <v>13.895929060190326</v>
      </c>
      <c r="F44" s="94">
        <f t="shared" ca="1" si="20"/>
        <v>9.8429497509681482E-2</v>
      </c>
      <c r="G44" s="86" t="s">
        <v>559</v>
      </c>
      <c r="H44" s="90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85" t="s">
        <v>93</v>
      </c>
      <c r="C45" s="92">
        <f t="shared" ca="1" si="21"/>
        <v>13.895929060190326</v>
      </c>
      <c r="D45" s="92">
        <v>0</v>
      </c>
      <c r="E45" s="92">
        <f t="shared" ca="1" si="19"/>
        <v>13.895929060190326</v>
      </c>
      <c r="F45" s="92">
        <f t="shared" ca="1" si="20"/>
        <v>9.8429497509681482E-2</v>
      </c>
      <c r="G45" s="86" t="s">
        <v>107</v>
      </c>
      <c r="H45" s="90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50" t="s">
        <v>94</v>
      </c>
      <c r="C46" s="94">
        <f t="shared" ca="1" si="21"/>
        <v>13.895929060190326</v>
      </c>
      <c r="D46" s="94">
        <v>0</v>
      </c>
      <c r="E46" s="94">
        <f t="shared" ca="1" si="19"/>
        <v>13.895929060190326</v>
      </c>
      <c r="F46" s="94">
        <f t="shared" ca="1" si="20"/>
        <v>9.8429497509681482E-2</v>
      </c>
      <c r="H46" s="90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50" t="s">
        <v>95</v>
      </c>
      <c r="C47" s="94">
        <f t="shared" ca="1" si="21"/>
        <v>13.895929060190326</v>
      </c>
      <c r="D47" s="94">
        <v>0</v>
      </c>
      <c r="E47" s="94">
        <f t="shared" ca="1" si="19"/>
        <v>13.895929060190326</v>
      </c>
      <c r="F47" s="94">
        <f t="shared" ca="1" si="20"/>
        <v>9.8429497509681482E-2</v>
      </c>
      <c r="G47" s="86" t="s">
        <v>108</v>
      </c>
      <c r="H47" s="90"/>
      <c r="I47" s="4"/>
      <c r="J47" s="4"/>
      <c r="K47" s="105"/>
      <c r="L47" s="4"/>
      <c r="M47" s="4"/>
      <c r="N47" s="4"/>
      <c r="O47" s="4"/>
      <c r="P47" s="4"/>
    </row>
    <row r="48" spans="2:16" ht="18" customHeight="1" x14ac:dyDescent="0.35">
      <c r="B48" s="85" t="s">
        <v>96</v>
      </c>
      <c r="C48" s="92">
        <f t="shared" ca="1" si="21"/>
        <v>13.895929060190326</v>
      </c>
      <c r="D48" s="92">
        <f ca="1">$C$20*$I$48/12</f>
        <v>0.11579940883491939</v>
      </c>
      <c r="E48" s="92">
        <f t="shared" ca="1" si="19"/>
        <v>13.780129651355407</v>
      </c>
      <c r="F48" s="92">
        <f t="shared" ca="1" si="20"/>
        <v>9.8019374603391163E-2</v>
      </c>
      <c r="G48" s="86" t="s">
        <v>286</v>
      </c>
      <c r="H48" s="90"/>
      <c r="I48" s="90">
        <v>0.1</v>
      </c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79" t="s">
        <v>100</v>
      </c>
      <c r="C49" s="79"/>
      <c r="D49" s="79"/>
      <c r="E49" s="95"/>
      <c r="F49" s="95"/>
      <c r="G49" s="4"/>
      <c r="H49" s="90"/>
      <c r="I49" s="90">
        <v>0.1</v>
      </c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74" t="s">
        <v>85</v>
      </c>
      <c r="C50" s="96">
        <f ca="1">E48</f>
        <v>13.780129651355407</v>
      </c>
      <c r="D50" s="96">
        <f ca="1">$I$49*$C$20/12</f>
        <v>0.11579940883491939</v>
      </c>
      <c r="E50" s="96">
        <f t="shared" ca="1" si="19"/>
        <v>13.664330242520489</v>
      </c>
      <c r="F50" s="96">
        <f t="shared" ref="F50:F61" ca="1" si="22">AVERAGE(C50,E50)*$C$21/12</f>
        <v>9.7199128790810455E-2</v>
      </c>
      <c r="H50" s="90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74" t="s">
        <v>86</v>
      </c>
      <c r="C51" s="96">
        <f ca="1">E50</f>
        <v>13.664330242520489</v>
      </c>
      <c r="D51" s="96">
        <f ca="1">$I$49*$C$20/12</f>
        <v>0.11579940883491939</v>
      </c>
      <c r="E51" s="96">
        <f t="shared" ca="1" si="19"/>
        <v>13.54853083368557</v>
      </c>
      <c r="F51" s="96">
        <f t="shared" ca="1" si="22"/>
        <v>9.6378882978229816E-2</v>
      </c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74" t="s">
        <v>87</v>
      </c>
      <c r="C52" s="96">
        <f t="shared" ref="C52:C113" ca="1" si="23">E51</f>
        <v>13.54853083368557</v>
      </c>
      <c r="D52" s="96">
        <f t="shared" ref="D52:D61" ca="1" si="24">$I$49*$C$20/12</f>
        <v>0.11579940883491939</v>
      </c>
      <c r="E52" s="96">
        <f t="shared" ca="1" si="19"/>
        <v>13.432731424850651</v>
      </c>
      <c r="F52" s="96">
        <f t="shared" ca="1" si="22"/>
        <v>9.5558637165649107E-2</v>
      </c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74" t="s">
        <v>88</v>
      </c>
      <c r="C53" s="96">
        <f t="shared" ca="1" si="23"/>
        <v>13.432731424850651</v>
      </c>
      <c r="D53" s="96">
        <f t="shared" ca="1" si="24"/>
        <v>0.11579940883491939</v>
      </c>
      <c r="E53" s="96">
        <f t="shared" ca="1" si="19"/>
        <v>13.316932016015732</v>
      </c>
      <c r="F53" s="96">
        <f t="shared" ca="1" si="22"/>
        <v>9.4738391353068455E-2</v>
      </c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74" t="s">
        <v>89</v>
      </c>
      <c r="C54" s="96">
        <f t="shared" ca="1" si="23"/>
        <v>13.316932016015732</v>
      </c>
      <c r="D54" s="96">
        <f t="shared" ca="1" si="24"/>
        <v>0.11579940883491939</v>
      </c>
      <c r="E54" s="96">
        <f t="shared" ca="1" si="19"/>
        <v>13.201132607180813</v>
      </c>
      <c r="F54" s="96">
        <f t="shared" ca="1" si="22"/>
        <v>9.3918145540487774E-2</v>
      </c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74" t="s">
        <v>90</v>
      </c>
      <c r="C55" s="96">
        <f t="shared" ca="1" si="23"/>
        <v>13.201132607180813</v>
      </c>
      <c r="D55" s="96">
        <f t="shared" ca="1" si="24"/>
        <v>0.11579940883491939</v>
      </c>
      <c r="E55" s="96">
        <f t="shared" ca="1" si="19"/>
        <v>13.085333198345895</v>
      </c>
      <c r="F55" s="96">
        <f t="shared" ca="1" si="22"/>
        <v>9.3097899727907107E-2</v>
      </c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74" t="s">
        <v>91</v>
      </c>
      <c r="C56" s="96">
        <f t="shared" ca="1" si="23"/>
        <v>13.085333198345895</v>
      </c>
      <c r="D56" s="96">
        <f t="shared" ca="1" si="24"/>
        <v>0.11579940883491939</v>
      </c>
      <c r="E56" s="96">
        <f t="shared" ca="1" si="19"/>
        <v>12.969533789510976</v>
      </c>
      <c r="F56" s="96">
        <f t="shared" ca="1" si="22"/>
        <v>9.2277653915326427E-2</v>
      </c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74" t="s">
        <v>92</v>
      </c>
      <c r="C57" s="96">
        <f t="shared" ca="1" si="23"/>
        <v>12.969533789510976</v>
      </c>
      <c r="D57" s="96">
        <f t="shared" ca="1" si="24"/>
        <v>0.11579940883491939</v>
      </c>
      <c r="E57" s="96">
        <f t="shared" ca="1" si="19"/>
        <v>12.853734380676057</v>
      </c>
      <c r="F57" s="96">
        <f t="shared" ca="1" si="22"/>
        <v>9.145740810274576E-2</v>
      </c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74" t="s">
        <v>93</v>
      </c>
      <c r="C58" s="96">
        <f t="shared" ca="1" si="23"/>
        <v>12.853734380676057</v>
      </c>
      <c r="D58" s="96">
        <f t="shared" ca="1" si="24"/>
        <v>0.11579940883491939</v>
      </c>
      <c r="E58" s="96">
        <f t="shared" ca="1" si="19"/>
        <v>12.737934971841138</v>
      </c>
      <c r="F58" s="96">
        <f t="shared" ca="1" si="22"/>
        <v>9.0637162290165066E-2</v>
      </c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B59" s="74" t="s">
        <v>94</v>
      </c>
      <c r="C59" s="96">
        <f t="shared" ca="1" si="23"/>
        <v>12.737934971841138</v>
      </c>
      <c r="D59" s="96">
        <f t="shared" ca="1" si="24"/>
        <v>0.11579940883491939</v>
      </c>
      <c r="E59" s="96">
        <f t="shared" ca="1" si="19"/>
        <v>12.62213556300622</v>
      </c>
      <c r="F59" s="96">
        <f t="shared" ca="1" si="22"/>
        <v>8.9816916477584399E-2</v>
      </c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B60" s="74" t="s">
        <v>95</v>
      </c>
      <c r="C60" s="96">
        <f t="shared" ca="1" si="23"/>
        <v>12.62213556300622</v>
      </c>
      <c r="D60" s="96">
        <f t="shared" ca="1" si="24"/>
        <v>0.11579940883491939</v>
      </c>
      <c r="E60" s="96">
        <f t="shared" ca="1" si="19"/>
        <v>12.506336154171301</v>
      </c>
      <c r="F60" s="96">
        <f t="shared" ca="1" si="22"/>
        <v>8.8996670665003719E-2</v>
      </c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B61" s="74" t="s">
        <v>96</v>
      </c>
      <c r="C61" s="96">
        <f t="shared" ca="1" si="23"/>
        <v>12.506336154171301</v>
      </c>
      <c r="D61" s="96">
        <f t="shared" ca="1" si="24"/>
        <v>0.11579940883491939</v>
      </c>
      <c r="E61" s="96">
        <f t="shared" ca="1" si="19"/>
        <v>12.390536745336382</v>
      </c>
      <c r="F61" s="96">
        <f t="shared" ca="1" si="22"/>
        <v>8.8176424852423052E-2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B62" s="104" t="s">
        <v>101</v>
      </c>
      <c r="C62" s="80"/>
      <c r="D62" s="80"/>
      <c r="E62" s="102"/>
      <c r="F62" s="102"/>
      <c r="G62" s="4"/>
      <c r="H62" s="4"/>
      <c r="I62" s="90">
        <v>0.1</v>
      </c>
      <c r="J62" s="4"/>
      <c r="K62" s="4"/>
      <c r="L62" s="4"/>
      <c r="M62" s="4"/>
      <c r="N62" s="4"/>
      <c r="O62" s="4"/>
      <c r="P62" s="4"/>
    </row>
    <row r="63" spans="2:16" ht="18" customHeight="1" x14ac:dyDescent="0.35">
      <c r="B63" s="75" t="s">
        <v>85</v>
      </c>
      <c r="C63" s="97">
        <f ca="1">E61</f>
        <v>12.390536745336382</v>
      </c>
      <c r="D63" s="97">
        <f ca="1">$I$62*$C$20/12</f>
        <v>0.11579940883491939</v>
      </c>
      <c r="E63" s="97">
        <f t="shared" ca="1" si="19"/>
        <v>12.274737336501463</v>
      </c>
      <c r="F63" s="97">
        <f t="shared" ref="F63:F74" ca="1" si="25">AVERAGE(C63,E63)*$C$21/12</f>
        <v>8.7356179039842372E-2</v>
      </c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B64" s="75" t="s">
        <v>86</v>
      </c>
      <c r="C64" s="97">
        <f t="shared" ca="1" si="23"/>
        <v>12.274737336501463</v>
      </c>
      <c r="D64" s="97">
        <f t="shared" ref="D64:D74" ca="1" si="26">$I$62*$C$20/12</f>
        <v>0.11579940883491939</v>
      </c>
      <c r="E64" s="97">
        <f t="shared" ca="1" si="19"/>
        <v>12.158937927666544</v>
      </c>
      <c r="F64" s="97">
        <f t="shared" ca="1" si="25"/>
        <v>8.6535933227261705E-2</v>
      </c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ht="18" customHeight="1" x14ac:dyDescent="0.35">
      <c r="B65" s="75" t="s">
        <v>87</v>
      </c>
      <c r="C65" s="97">
        <f t="shared" ca="1" si="23"/>
        <v>12.158937927666544</v>
      </c>
      <c r="D65" s="97">
        <f t="shared" ca="1" si="26"/>
        <v>0.11579940883491939</v>
      </c>
      <c r="E65" s="97">
        <f t="shared" ca="1" si="19"/>
        <v>12.043138518831626</v>
      </c>
      <c r="F65" s="97">
        <f t="shared" ca="1" si="25"/>
        <v>8.571568741468101E-2</v>
      </c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ht="18" customHeight="1" x14ac:dyDescent="0.35">
      <c r="B66" s="75" t="s">
        <v>88</v>
      </c>
      <c r="C66" s="97">
        <f t="shared" ca="1" si="23"/>
        <v>12.043138518831626</v>
      </c>
      <c r="D66" s="97">
        <f t="shared" ca="1" si="26"/>
        <v>0.11579940883491939</v>
      </c>
      <c r="E66" s="97">
        <f t="shared" ca="1" si="19"/>
        <v>11.927339109996707</v>
      </c>
      <c r="F66" s="97">
        <f t="shared" ca="1" si="25"/>
        <v>8.4895441602100344E-2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ht="18" customHeight="1" x14ac:dyDescent="0.35">
      <c r="B67" s="75" t="s">
        <v>89</v>
      </c>
      <c r="C67" s="97">
        <f t="shared" ca="1" si="23"/>
        <v>11.927339109996707</v>
      </c>
      <c r="D67" s="97">
        <f t="shared" ca="1" si="26"/>
        <v>0.11579940883491939</v>
      </c>
      <c r="E67" s="97">
        <f t="shared" ca="1" si="19"/>
        <v>11.811539701161788</v>
      </c>
      <c r="F67" s="97">
        <f t="shared" ca="1" si="25"/>
        <v>8.4075195789519663E-2</v>
      </c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ht="18" customHeight="1" x14ac:dyDescent="0.35">
      <c r="B68" s="75" t="s">
        <v>90</v>
      </c>
      <c r="C68" s="97">
        <f t="shared" ca="1" si="23"/>
        <v>11.811539701161788</v>
      </c>
      <c r="D68" s="97">
        <f t="shared" ca="1" si="26"/>
        <v>0.11579940883491939</v>
      </c>
      <c r="E68" s="97">
        <f t="shared" ca="1" si="19"/>
        <v>11.695740292326869</v>
      </c>
      <c r="F68" s="97">
        <f t="shared" ca="1" si="25"/>
        <v>8.3254949976939011E-2</v>
      </c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ht="18" customHeight="1" x14ac:dyDescent="0.35">
      <c r="B69" s="75" t="s">
        <v>91</v>
      </c>
      <c r="C69" s="97">
        <f t="shared" ca="1" si="23"/>
        <v>11.695740292326869</v>
      </c>
      <c r="D69" s="97">
        <f t="shared" ca="1" si="26"/>
        <v>0.11579940883491939</v>
      </c>
      <c r="E69" s="97">
        <f t="shared" ca="1" si="19"/>
        <v>11.57994088349195</v>
      </c>
      <c r="F69" s="97">
        <f t="shared" ca="1" si="25"/>
        <v>8.2434704164358316E-2</v>
      </c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35">
      <c r="B70" s="75" t="s">
        <v>92</v>
      </c>
      <c r="C70" s="97">
        <f t="shared" ca="1" si="23"/>
        <v>11.57994088349195</v>
      </c>
      <c r="D70" s="97">
        <f t="shared" ca="1" si="26"/>
        <v>0.11579940883491939</v>
      </c>
      <c r="E70" s="97">
        <f t="shared" ca="1" si="19"/>
        <v>11.464141474657032</v>
      </c>
      <c r="F70" s="97">
        <f t="shared" ca="1" si="25"/>
        <v>8.161445835177765E-2</v>
      </c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75" t="s">
        <v>93</v>
      </c>
      <c r="C71" s="97">
        <f t="shared" ca="1" si="23"/>
        <v>11.464141474657032</v>
      </c>
      <c r="D71" s="97">
        <f t="shared" ca="1" si="26"/>
        <v>0.11579940883491939</v>
      </c>
      <c r="E71" s="97">
        <f t="shared" ca="1" si="19"/>
        <v>11.348342065822113</v>
      </c>
      <c r="F71" s="97">
        <f t="shared" ca="1" si="25"/>
        <v>8.0794212539196969E-2</v>
      </c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75" t="s">
        <v>94</v>
      </c>
      <c r="C72" s="97">
        <f t="shared" ca="1" si="23"/>
        <v>11.348342065822113</v>
      </c>
      <c r="D72" s="97">
        <f t="shared" ca="1" si="26"/>
        <v>0.11579940883491939</v>
      </c>
      <c r="E72" s="97">
        <f t="shared" ca="1" si="19"/>
        <v>11.232542656987194</v>
      </c>
      <c r="F72" s="97">
        <f t="shared" ca="1" si="25"/>
        <v>7.9973966726616316E-2</v>
      </c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8" customHeight="1" x14ac:dyDescent="0.35">
      <c r="B73" s="75" t="s">
        <v>95</v>
      </c>
      <c r="C73" s="97">
        <f t="shared" ca="1" si="23"/>
        <v>11.232542656987194</v>
      </c>
      <c r="D73" s="97">
        <f t="shared" ca="1" si="26"/>
        <v>0.11579940883491939</v>
      </c>
      <c r="E73" s="97">
        <f t="shared" ca="1" si="19"/>
        <v>11.116743248152275</v>
      </c>
      <c r="F73" s="97">
        <f t="shared" ca="1" si="25"/>
        <v>7.9153720914035622E-2</v>
      </c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B74" s="75" t="s">
        <v>96</v>
      </c>
      <c r="C74" s="97">
        <f t="shared" ca="1" si="23"/>
        <v>11.116743248152275</v>
      </c>
      <c r="D74" s="97">
        <f t="shared" ca="1" si="26"/>
        <v>0.11579940883491939</v>
      </c>
      <c r="E74" s="97">
        <f t="shared" ca="1" si="19"/>
        <v>11.000943839317356</v>
      </c>
      <c r="F74" s="97">
        <f t="shared" ca="1" si="25"/>
        <v>7.8333475101454955E-2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81" t="s">
        <v>102</v>
      </c>
      <c r="C75" s="81"/>
      <c r="D75" s="81"/>
      <c r="E75" s="101"/>
      <c r="F75" s="101"/>
      <c r="G75" s="4"/>
      <c r="H75" s="4"/>
      <c r="I75" s="90">
        <v>0.12</v>
      </c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76" t="s">
        <v>85</v>
      </c>
      <c r="C76" s="98">
        <f ca="1">E74</f>
        <v>11.000943839317356</v>
      </c>
      <c r="D76" s="98">
        <f ca="1">$I$75*$C$20/12</f>
        <v>0.13895929060190326</v>
      </c>
      <c r="E76" s="98">
        <f t="shared" ca="1" si="19"/>
        <v>10.861984548715453</v>
      </c>
      <c r="F76" s="98">
        <f t="shared" ref="F76:F87" ca="1" si="27">AVERAGE(C76,E76)*$C$21/12</f>
        <v>7.7431204707616205E-2</v>
      </c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ht="18" customHeight="1" x14ac:dyDescent="0.35">
      <c r="B77" s="76" t="s">
        <v>86</v>
      </c>
      <c r="C77" s="98">
        <f t="shared" ca="1" si="23"/>
        <v>10.861984548715453</v>
      </c>
      <c r="D77" s="98">
        <f t="shared" ref="D77:D87" ca="1" si="28">$I$75*$C$20/12</f>
        <v>0.13895929060190326</v>
      </c>
      <c r="E77" s="98">
        <f t="shared" ca="1" si="19"/>
        <v>10.72302525811355</v>
      </c>
      <c r="F77" s="98">
        <f t="shared" ca="1" si="27"/>
        <v>7.64469097325194E-2</v>
      </c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ht="18" customHeight="1" x14ac:dyDescent="0.35">
      <c r="B78" s="76" t="s">
        <v>87</v>
      </c>
      <c r="C78" s="98">
        <f t="shared" ca="1" si="23"/>
        <v>10.72302525811355</v>
      </c>
      <c r="D78" s="98">
        <f t="shared" ca="1" si="28"/>
        <v>0.13895929060190326</v>
      </c>
      <c r="E78" s="98">
        <f t="shared" ca="1" si="19"/>
        <v>10.584065967511647</v>
      </c>
      <c r="F78" s="98">
        <f t="shared" ca="1" si="27"/>
        <v>7.546261475742258E-2</v>
      </c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ht="18" customHeight="1" x14ac:dyDescent="0.35">
      <c r="B79" s="76" t="s">
        <v>88</v>
      </c>
      <c r="C79" s="98">
        <f t="shared" ca="1" si="23"/>
        <v>10.584065967511647</v>
      </c>
      <c r="D79" s="98">
        <f t="shared" ca="1" si="28"/>
        <v>0.13895929060190326</v>
      </c>
      <c r="E79" s="98">
        <f t="shared" ca="1" si="19"/>
        <v>10.445106676909743</v>
      </c>
      <c r="F79" s="98">
        <f t="shared" ca="1" si="27"/>
        <v>7.4478319782325761E-2</v>
      </c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2:16" ht="18" customHeight="1" x14ac:dyDescent="0.35">
      <c r="B80" s="76" t="s">
        <v>89</v>
      </c>
      <c r="C80" s="98">
        <f t="shared" ca="1" si="23"/>
        <v>10.445106676909743</v>
      </c>
      <c r="D80" s="98">
        <f t="shared" ca="1" si="28"/>
        <v>0.13895929060190326</v>
      </c>
      <c r="E80" s="98">
        <f t="shared" ca="1" si="19"/>
        <v>10.30614738630784</v>
      </c>
      <c r="F80" s="98">
        <f t="shared" ca="1" si="27"/>
        <v>7.3494024807228955E-2</v>
      </c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2:16" ht="18" customHeight="1" x14ac:dyDescent="0.35">
      <c r="B81" s="76" t="s">
        <v>90</v>
      </c>
      <c r="C81" s="98">
        <f t="shared" ca="1" si="23"/>
        <v>10.30614738630784</v>
      </c>
      <c r="D81" s="98">
        <f t="shared" ca="1" si="28"/>
        <v>0.13895929060190326</v>
      </c>
      <c r="E81" s="98">
        <f t="shared" ca="1" si="19"/>
        <v>10.167188095705937</v>
      </c>
      <c r="F81" s="98">
        <f t="shared" ca="1" si="27"/>
        <v>7.2509729832132136E-2</v>
      </c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8" customHeight="1" x14ac:dyDescent="0.35">
      <c r="B82" s="76" t="s">
        <v>91</v>
      </c>
      <c r="C82" s="98">
        <f t="shared" ca="1" si="23"/>
        <v>10.167188095705937</v>
      </c>
      <c r="D82" s="98">
        <f t="shared" ca="1" si="28"/>
        <v>0.13895929060190326</v>
      </c>
      <c r="E82" s="98">
        <f t="shared" ca="1" si="19"/>
        <v>10.028228805104034</v>
      </c>
      <c r="F82" s="98">
        <f t="shared" ca="1" si="27"/>
        <v>7.1525434857035317E-2</v>
      </c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8" customHeight="1" x14ac:dyDescent="0.35">
      <c r="B83" s="76" t="s">
        <v>92</v>
      </c>
      <c r="C83" s="98">
        <f t="shared" ca="1" si="23"/>
        <v>10.028228805104034</v>
      </c>
      <c r="D83" s="98">
        <f t="shared" ca="1" si="28"/>
        <v>0.13895929060190326</v>
      </c>
      <c r="E83" s="98">
        <f t="shared" ca="1" si="19"/>
        <v>9.8892695145021303</v>
      </c>
      <c r="F83" s="98">
        <f t="shared" ca="1" si="27"/>
        <v>7.0541139881938511E-2</v>
      </c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2:16" ht="18" customHeight="1" x14ac:dyDescent="0.35">
      <c r="B84" s="76" t="s">
        <v>93</v>
      </c>
      <c r="C84" s="98">
        <f t="shared" ca="1" si="23"/>
        <v>9.8892695145021303</v>
      </c>
      <c r="D84" s="98">
        <f t="shared" ca="1" si="28"/>
        <v>0.13895929060190326</v>
      </c>
      <c r="E84" s="98">
        <f t="shared" ca="1" si="19"/>
        <v>9.7503102239002271</v>
      </c>
      <c r="F84" s="98">
        <f t="shared" ca="1" si="27"/>
        <v>6.9556844906841692E-2</v>
      </c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2:16" ht="18" customHeight="1" x14ac:dyDescent="0.35">
      <c r="B85" s="76" t="s">
        <v>94</v>
      </c>
      <c r="C85" s="98">
        <f t="shared" ca="1" si="23"/>
        <v>9.7503102239002271</v>
      </c>
      <c r="D85" s="98">
        <f t="shared" ca="1" si="28"/>
        <v>0.13895929060190326</v>
      </c>
      <c r="E85" s="98">
        <f t="shared" ca="1" si="19"/>
        <v>9.6113509332983238</v>
      </c>
      <c r="F85" s="98">
        <f t="shared" ca="1" si="27"/>
        <v>6.8572549931744872E-2</v>
      </c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2:16" ht="18" customHeight="1" x14ac:dyDescent="0.35">
      <c r="B86" s="76" t="s">
        <v>95</v>
      </c>
      <c r="C86" s="98">
        <f t="shared" ca="1" si="23"/>
        <v>9.6113509332983238</v>
      </c>
      <c r="D86" s="98">
        <f t="shared" ca="1" si="28"/>
        <v>0.13895929060190326</v>
      </c>
      <c r="E86" s="98">
        <f t="shared" ca="1" si="19"/>
        <v>9.4723916426964205</v>
      </c>
      <c r="F86" s="98">
        <f t="shared" ca="1" si="27"/>
        <v>6.7588254956648067E-2</v>
      </c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2:16" ht="18" customHeight="1" x14ac:dyDescent="0.35">
      <c r="B87" s="76" t="s">
        <v>96</v>
      </c>
      <c r="C87" s="98">
        <f t="shared" ca="1" si="23"/>
        <v>9.4723916426964205</v>
      </c>
      <c r="D87" s="98">
        <f t="shared" ca="1" si="28"/>
        <v>0.13895929060190326</v>
      </c>
      <c r="E87" s="98">
        <f t="shared" ca="1" si="19"/>
        <v>9.3334323520945173</v>
      </c>
      <c r="F87" s="98">
        <f t="shared" ca="1" si="27"/>
        <v>6.6603959981551247E-2</v>
      </c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ht="18" customHeight="1" x14ac:dyDescent="0.35">
      <c r="B88" s="82" t="s">
        <v>103</v>
      </c>
      <c r="C88" s="99"/>
      <c r="D88" s="82"/>
      <c r="E88" s="99"/>
      <c r="F88" s="99"/>
      <c r="G88" s="4"/>
      <c r="H88" s="4"/>
      <c r="I88" s="90">
        <v>0.15</v>
      </c>
      <c r="J88" s="4"/>
      <c r="K88" s="4"/>
      <c r="L88" s="4"/>
      <c r="M88" s="4"/>
      <c r="N88" s="4"/>
      <c r="O88" s="4"/>
      <c r="P88" s="4"/>
    </row>
    <row r="89" spans="2:16" ht="18" customHeight="1" x14ac:dyDescent="0.35">
      <c r="B89" s="77" t="s">
        <v>85</v>
      </c>
      <c r="C89" s="100">
        <f ca="1">E87</f>
        <v>9.3334323520945173</v>
      </c>
      <c r="D89" s="100">
        <f ca="1">$I$88*$C$20/12</f>
        <v>0.17369911325237908</v>
      </c>
      <c r="E89" s="100">
        <f t="shared" ca="1" si="19"/>
        <v>9.1597332388421382</v>
      </c>
      <c r="F89" s="100">
        <f t="shared" ref="F89:F100" ca="1" si="29">AVERAGE(C89,E89)*$C$21/12</f>
        <v>6.5496628134567331E-2</v>
      </c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ht="18" customHeight="1" x14ac:dyDescent="0.35">
      <c r="B90" s="77" t="s">
        <v>86</v>
      </c>
      <c r="C90" s="100">
        <f t="shared" ca="1" si="23"/>
        <v>9.1597332388421382</v>
      </c>
      <c r="D90" s="100">
        <f t="shared" ref="D90:D100" ca="1" si="30">$I$88*$C$20/12</f>
        <v>0.17369911325237908</v>
      </c>
      <c r="E90" s="100">
        <f t="shared" ca="1" si="19"/>
        <v>8.9860341255897591</v>
      </c>
      <c r="F90" s="100">
        <f t="shared" ca="1" si="29"/>
        <v>6.4266259415696303E-2</v>
      </c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ht="18" customHeight="1" x14ac:dyDescent="0.35">
      <c r="B91" s="77" t="s">
        <v>87</v>
      </c>
      <c r="C91" s="100">
        <f t="shared" ca="1" si="23"/>
        <v>8.9860341255897591</v>
      </c>
      <c r="D91" s="100">
        <f t="shared" ca="1" si="30"/>
        <v>0.17369911325237908</v>
      </c>
      <c r="E91" s="100">
        <f t="shared" ca="1" si="19"/>
        <v>8.81233501233738</v>
      </c>
      <c r="F91" s="100">
        <f t="shared" ca="1" si="29"/>
        <v>6.3035890696825289E-2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2:16" ht="18" customHeight="1" x14ac:dyDescent="0.35">
      <c r="B92" s="77" t="s">
        <v>88</v>
      </c>
      <c r="C92" s="100">
        <f t="shared" ca="1" si="23"/>
        <v>8.81233501233738</v>
      </c>
      <c r="D92" s="100">
        <f t="shared" ca="1" si="30"/>
        <v>0.17369911325237908</v>
      </c>
      <c r="E92" s="100">
        <f t="shared" ca="1" si="19"/>
        <v>8.638635899085001</v>
      </c>
      <c r="F92" s="100">
        <f t="shared" ca="1" si="29"/>
        <v>6.1805521977954268E-2</v>
      </c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2:16" ht="18" customHeight="1" x14ac:dyDescent="0.35">
      <c r="B93" s="77" t="s">
        <v>89</v>
      </c>
      <c r="C93" s="100">
        <f t="shared" ca="1" si="23"/>
        <v>8.638635899085001</v>
      </c>
      <c r="D93" s="100">
        <f t="shared" ca="1" si="30"/>
        <v>0.17369911325237908</v>
      </c>
      <c r="E93" s="100">
        <f t="shared" ca="1" si="19"/>
        <v>8.4649367858326219</v>
      </c>
      <c r="F93" s="100">
        <f t="shared" ca="1" si="29"/>
        <v>6.0575153259083248E-2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2:16" ht="18" customHeight="1" x14ac:dyDescent="0.35">
      <c r="B94" s="77" t="s">
        <v>90</v>
      </c>
      <c r="C94" s="100">
        <f t="shared" ca="1" si="23"/>
        <v>8.4649367858326219</v>
      </c>
      <c r="D94" s="100">
        <f t="shared" ca="1" si="30"/>
        <v>0.17369911325237908</v>
      </c>
      <c r="E94" s="100">
        <f t="shared" ca="1" si="19"/>
        <v>8.2912376725802428</v>
      </c>
      <c r="F94" s="100">
        <f t="shared" ca="1" si="29"/>
        <v>5.9344784540212227E-2</v>
      </c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2:16" ht="18" customHeight="1" x14ac:dyDescent="0.35">
      <c r="B95" s="77" t="s">
        <v>91</v>
      </c>
      <c r="C95" s="100">
        <f t="shared" ca="1" si="23"/>
        <v>8.2912376725802428</v>
      </c>
      <c r="D95" s="100">
        <f t="shared" ca="1" si="30"/>
        <v>0.17369911325237908</v>
      </c>
      <c r="E95" s="100">
        <f t="shared" ca="1" si="19"/>
        <v>8.1175385593278637</v>
      </c>
      <c r="F95" s="100">
        <f t="shared" ca="1" si="29"/>
        <v>5.8114415821341213E-2</v>
      </c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2:16" ht="18" customHeight="1" x14ac:dyDescent="0.35">
      <c r="B96" s="77" t="s">
        <v>92</v>
      </c>
      <c r="C96" s="100">
        <f t="shared" ca="1" si="23"/>
        <v>8.1175385593278637</v>
      </c>
      <c r="D96" s="100">
        <f t="shared" ca="1" si="30"/>
        <v>0.17369911325237908</v>
      </c>
      <c r="E96" s="100">
        <f t="shared" ca="1" si="19"/>
        <v>7.9438394460754846</v>
      </c>
      <c r="F96" s="100">
        <f t="shared" ca="1" si="29"/>
        <v>5.6884047102470192E-2</v>
      </c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2:16" ht="18" customHeight="1" x14ac:dyDescent="0.35">
      <c r="B97" s="77" t="s">
        <v>93</v>
      </c>
      <c r="C97" s="100">
        <f t="shared" ca="1" si="23"/>
        <v>7.9438394460754846</v>
      </c>
      <c r="D97" s="100">
        <f t="shared" ca="1" si="30"/>
        <v>0.17369911325237908</v>
      </c>
      <c r="E97" s="100">
        <f t="shared" ca="1" si="19"/>
        <v>7.7701403328231056</v>
      </c>
      <c r="F97" s="100">
        <f t="shared" ca="1" si="29"/>
        <v>5.5653678383599171E-2</v>
      </c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2:16" ht="18" customHeight="1" x14ac:dyDescent="0.35">
      <c r="B98" s="77" t="s">
        <v>94</v>
      </c>
      <c r="C98" s="100">
        <f t="shared" ca="1" si="23"/>
        <v>7.7701403328231056</v>
      </c>
      <c r="D98" s="100">
        <f t="shared" ca="1" si="30"/>
        <v>0.17369911325237908</v>
      </c>
      <c r="E98" s="100">
        <f t="shared" ca="1" si="19"/>
        <v>7.5964412195707265</v>
      </c>
      <c r="F98" s="100">
        <f t="shared" ca="1" si="29"/>
        <v>5.4423309664728158E-2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2:16" ht="18" customHeight="1" x14ac:dyDescent="0.35">
      <c r="B99" s="77" t="s">
        <v>95</v>
      </c>
      <c r="C99" s="100">
        <f t="shared" ca="1" si="23"/>
        <v>7.5964412195707265</v>
      </c>
      <c r="D99" s="100">
        <f t="shared" ca="1" si="30"/>
        <v>0.17369911325237908</v>
      </c>
      <c r="E99" s="100">
        <f t="shared" ca="1" si="19"/>
        <v>7.4227421063183474</v>
      </c>
      <c r="F99" s="100">
        <f t="shared" ca="1" si="29"/>
        <v>5.3192940945857137E-2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2:16" ht="18" customHeight="1" x14ac:dyDescent="0.35">
      <c r="B100" s="77" t="s">
        <v>96</v>
      </c>
      <c r="C100" s="100">
        <f t="shared" ca="1" si="23"/>
        <v>7.4227421063183474</v>
      </c>
      <c r="D100" s="100">
        <f t="shared" ca="1" si="30"/>
        <v>0.17369911325237908</v>
      </c>
      <c r="E100" s="100">
        <f t="shared" ca="1" si="19"/>
        <v>7.2490429930659683</v>
      </c>
      <c r="F100" s="100">
        <f t="shared" ca="1" si="29"/>
        <v>5.1962572226986116E-2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2:16" ht="18" customHeight="1" x14ac:dyDescent="0.35">
      <c r="B101" s="252" t="s">
        <v>104</v>
      </c>
      <c r="C101" s="253"/>
      <c r="D101" s="252"/>
      <c r="E101" s="253"/>
      <c r="F101" s="253"/>
      <c r="G101" s="4"/>
      <c r="H101" s="4"/>
      <c r="I101" s="90">
        <v>0.15</v>
      </c>
      <c r="J101" s="4"/>
      <c r="K101" s="4"/>
      <c r="L101" s="4"/>
      <c r="M101" s="4"/>
      <c r="N101" s="4"/>
      <c r="O101" s="4"/>
      <c r="P101" s="4"/>
    </row>
    <row r="102" spans="2:16" ht="18" customHeight="1" x14ac:dyDescent="0.35">
      <c r="B102" s="254" t="s">
        <v>85</v>
      </c>
      <c r="C102" s="255">
        <f ca="1">E100</f>
        <v>7.2490429930659683</v>
      </c>
      <c r="D102" s="255">
        <f ca="1">$I$101*$C$20/12</f>
        <v>0.17369911325237908</v>
      </c>
      <c r="E102" s="255">
        <f t="shared" ref="E102:E113" ca="1" si="31">C102-D102</f>
        <v>7.0753438798135893</v>
      </c>
      <c r="F102" s="255">
        <f t="shared" ref="F102:F113" ca="1" si="32">AVERAGE(C102,E102)*$C$21/12</f>
        <v>5.0732203508115102E-2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2:16" ht="18" customHeight="1" x14ac:dyDescent="0.35">
      <c r="B103" s="254" t="s">
        <v>86</v>
      </c>
      <c r="C103" s="255">
        <f t="shared" ca="1" si="23"/>
        <v>7.0753438798135893</v>
      </c>
      <c r="D103" s="255">
        <f t="shared" ref="D103:D113" ca="1" si="33">$I$101*$C$20/12</f>
        <v>0.17369911325237908</v>
      </c>
      <c r="E103" s="255">
        <f t="shared" ca="1" si="31"/>
        <v>6.9016447665612102</v>
      </c>
      <c r="F103" s="255">
        <f t="shared" ca="1" si="32"/>
        <v>4.9501834789244081E-2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2:16" ht="18" customHeight="1" x14ac:dyDescent="0.35">
      <c r="B104" s="254" t="s">
        <v>87</v>
      </c>
      <c r="C104" s="255">
        <f t="shared" ca="1" si="23"/>
        <v>6.9016447665612102</v>
      </c>
      <c r="D104" s="255">
        <f t="shared" ca="1" si="33"/>
        <v>0.17369911325237908</v>
      </c>
      <c r="E104" s="255">
        <f t="shared" ca="1" si="31"/>
        <v>6.7279456533088311</v>
      </c>
      <c r="F104" s="255">
        <f t="shared" ca="1" si="32"/>
        <v>4.8271466070373061E-2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2:16" ht="18" customHeight="1" x14ac:dyDescent="0.35">
      <c r="B105" s="254" t="s">
        <v>88</v>
      </c>
      <c r="C105" s="255">
        <f t="shared" ca="1" si="23"/>
        <v>6.7279456533088311</v>
      </c>
      <c r="D105" s="255">
        <f t="shared" ca="1" si="33"/>
        <v>0.17369911325237908</v>
      </c>
      <c r="E105" s="255">
        <f t="shared" ca="1" si="31"/>
        <v>6.554246540056452</v>
      </c>
      <c r="F105" s="255">
        <f t="shared" ca="1" si="32"/>
        <v>4.7041097351502047E-2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2:16" ht="18" customHeight="1" x14ac:dyDescent="0.35">
      <c r="B106" s="254" t="s">
        <v>89</v>
      </c>
      <c r="C106" s="255">
        <f t="shared" ca="1" si="23"/>
        <v>6.554246540056452</v>
      </c>
      <c r="D106" s="255">
        <f t="shared" ca="1" si="33"/>
        <v>0.17369911325237908</v>
      </c>
      <c r="E106" s="255">
        <f t="shared" ca="1" si="31"/>
        <v>6.3805474268040729</v>
      </c>
      <c r="F106" s="255">
        <f t="shared" ca="1" si="32"/>
        <v>4.5810728632631026E-2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2:16" ht="18" customHeight="1" x14ac:dyDescent="0.35">
      <c r="B107" s="254" t="s">
        <v>90</v>
      </c>
      <c r="C107" s="255">
        <f t="shared" ca="1" si="23"/>
        <v>6.3805474268040729</v>
      </c>
      <c r="D107" s="255">
        <f t="shared" ca="1" si="33"/>
        <v>0.17369911325237908</v>
      </c>
      <c r="E107" s="255">
        <f t="shared" ca="1" si="31"/>
        <v>6.2068483135516939</v>
      </c>
      <c r="F107" s="255">
        <f t="shared" ca="1" si="32"/>
        <v>4.4580359913760005E-2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2:16" ht="18" customHeight="1" x14ac:dyDescent="0.35">
      <c r="B108" s="254" t="s">
        <v>91</v>
      </c>
      <c r="C108" s="255">
        <f t="shared" ca="1" si="23"/>
        <v>6.2068483135516939</v>
      </c>
      <c r="D108" s="255">
        <f t="shared" ca="1" si="33"/>
        <v>0.17369911325237908</v>
      </c>
      <c r="E108" s="255">
        <f t="shared" ca="1" si="31"/>
        <v>6.0331492002993148</v>
      </c>
      <c r="F108" s="255">
        <f t="shared" ca="1" si="32"/>
        <v>4.3349991194888991E-2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2:16" ht="18" customHeight="1" x14ac:dyDescent="0.35">
      <c r="B109" s="254" t="s">
        <v>92</v>
      </c>
      <c r="C109" s="255">
        <f t="shared" ca="1" si="23"/>
        <v>6.0331492002993148</v>
      </c>
      <c r="D109" s="255">
        <f t="shared" ca="1" si="33"/>
        <v>0.17369911325237908</v>
      </c>
      <c r="E109" s="255">
        <f t="shared" ca="1" si="31"/>
        <v>5.8594500870469357</v>
      </c>
      <c r="F109" s="255">
        <f t="shared" ca="1" si="32"/>
        <v>4.211962247601797E-2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2:16" ht="18" customHeight="1" x14ac:dyDescent="0.35">
      <c r="B110" s="254" t="s">
        <v>93</v>
      </c>
      <c r="C110" s="255">
        <f t="shared" ca="1" si="23"/>
        <v>5.8594500870469357</v>
      </c>
      <c r="D110" s="255">
        <f t="shared" ca="1" si="33"/>
        <v>0.17369911325237908</v>
      </c>
      <c r="E110" s="255">
        <f t="shared" ca="1" si="31"/>
        <v>5.6857509737945566</v>
      </c>
      <c r="F110" s="255">
        <f t="shared" ca="1" si="32"/>
        <v>4.0889253757146957E-2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2:16" ht="18" customHeight="1" x14ac:dyDescent="0.35">
      <c r="B111" s="254" t="s">
        <v>94</v>
      </c>
      <c r="C111" s="255">
        <f t="shared" ca="1" si="23"/>
        <v>5.6857509737945566</v>
      </c>
      <c r="D111" s="255">
        <f t="shared" ca="1" si="33"/>
        <v>0.17369911325237908</v>
      </c>
      <c r="E111" s="255">
        <f t="shared" ca="1" si="31"/>
        <v>5.5120518605421776</v>
      </c>
      <c r="F111" s="255">
        <f t="shared" ca="1" si="32"/>
        <v>3.9658885038275936E-2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2:16" ht="18" customHeight="1" x14ac:dyDescent="0.35">
      <c r="B112" s="254" t="s">
        <v>95</v>
      </c>
      <c r="C112" s="255">
        <f t="shared" ca="1" si="23"/>
        <v>5.5120518605421776</v>
      </c>
      <c r="D112" s="255">
        <f t="shared" ca="1" si="33"/>
        <v>0.17369911325237908</v>
      </c>
      <c r="E112" s="255">
        <f t="shared" ca="1" si="31"/>
        <v>5.3383527472897985</v>
      </c>
      <c r="F112" s="255">
        <f t="shared" ca="1" si="32"/>
        <v>3.8428516319404922E-2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2:16" ht="18" customHeight="1" x14ac:dyDescent="0.35">
      <c r="B113" s="254" t="s">
        <v>96</v>
      </c>
      <c r="C113" s="255">
        <f t="shared" ca="1" si="23"/>
        <v>5.3383527472897985</v>
      </c>
      <c r="D113" s="255">
        <f t="shared" ca="1" si="33"/>
        <v>0.17369911325237908</v>
      </c>
      <c r="E113" s="255">
        <f t="shared" ca="1" si="31"/>
        <v>5.1646536340374194</v>
      </c>
      <c r="F113" s="255">
        <f t="shared" ca="1" si="32"/>
        <v>3.7198147600533901E-2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2:16" ht="18" customHeight="1" x14ac:dyDescent="0.35">
      <c r="B114" s="260" t="s">
        <v>105</v>
      </c>
      <c r="C114" s="261"/>
      <c r="D114" s="260"/>
      <c r="E114" s="261"/>
      <c r="F114" s="261"/>
      <c r="G114" s="4"/>
      <c r="H114" s="4"/>
      <c r="I114" s="90">
        <v>0.2</v>
      </c>
      <c r="J114" s="4"/>
      <c r="K114" s="4"/>
      <c r="L114" s="4"/>
      <c r="M114" s="4"/>
      <c r="N114" s="4"/>
      <c r="O114" s="4"/>
      <c r="P114" s="4"/>
    </row>
    <row r="115" spans="2:16" ht="18" customHeight="1" x14ac:dyDescent="0.35">
      <c r="B115" s="262" t="s">
        <v>85</v>
      </c>
      <c r="C115" s="263">
        <f ca="1">E113</f>
        <v>5.1646536340374194</v>
      </c>
      <c r="D115" s="263">
        <f ca="1">$I$114*$C$20/12</f>
        <v>0.23159881766983878</v>
      </c>
      <c r="E115" s="263">
        <f t="shared" ref="E115:E126" ca="1" si="34">C115-D115</f>
        <v>4.9330548163675809</v>
      </c>
      <c r="F115" s="263">
        <f t="shared" ref="F115:F126" ca="1" si="35">AVERAGE(C115,E115)*$C$21/12</f>
        <v>3.5762717428517714E-2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2:16" ht="18" customHeight="1" x14ac:dyDescent="0.35">
      <c r="B116" s="262" t="s">
        <v>86</v>
      </c>
      <c r="C116" s="263">
        <f t="shared" ref="C116:C126" ca="1" si="36">E115</f>
        <v>4.9330548163675809</v>
      </c>
      <c r="D116" s="263">
        <f t="shared" ref="D116:D126" ca="1" si="37">$I$114*$C$20/12</f>
        <v>0.23159881766983878</v>
      </c>
      <c r="E116" s="263">
        <f t="shared" ca="1" si="34"/>
        <v>4.7014559986977424</v>
      </c>
      <c r="F116" s="263">
        <f t="shared" ca="1" si="35"/>
        <v>3.4122225803356353E-2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8" customHeight="1" x14ac:dyDescent="0.35">
      <c r="B117" s="262" t="s">
        <v>87</v>
      </c>
      <c r="C117" s="263">
        <f t="shared" ca="1" si="36"/>
        <v>4.7014559986977424</v>
      </c>
      <c r="D117" s="263">
        <f t="shared" ca="1" si="37"/>
        <v>0.23159881766983878</v>
      </c>
      <c r="E117" s="263">
        <f t="shared" ca="1" si="34"/>
        <v>4.469857181027904</v>
      </c>
      <c r="F117" s="263">
        <f t="shared" ca="1" si="35"/>
        <v>3.2481734178195006E-2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6" ht="18" customHeight="1" x14ac:dyDescent="0.35">
      <c r="B118" s="262" t="s">
        <v>88</v>
      </c>
      <c r="C118" s="263">
        <f t="shared" ca="1" si="36"/>
        <v>4.469857181027904</v>
      </c>
      <c r="D118" s="263">
        <f t="shared" ca="1" si="37"/>
        <v>0.23159881766983878</v>
      </c>
      <c r="E118" s="263">
        <f t="shared" ca="1" si="34"/>
        <v>4.2382583633580655</v>
      </c>
      <c r="F118" s="263">
        <f t="shared" ca="1" si="35"/>
        <v>3.0841242553033641E-2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2:16" ht="18" customHeight="1" x14ac:dyDescent="0.35">
      <c r="B119" s="262" t="s">
        <v>89</v>
      </c>
      <c r="C119" s="263">
        <f t="shared" ca="1" si="36"/>
        <v>4.2382583633580655</v>
      </c>
      <c r="D119" s="263">
        <f t="shared" ca="1" si="37"/>
        <v>0.23159881766983878</v>
      </c>
      <c r="E119" s="263">
        <f t="shared" ca="1" si="34"/>
        <v>4.006659545688227</v>
      </c>
      <c r="F119" s="263">
        <f t="shared" ca="1" si="35"/>
        <v>2.920075092787229E-2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2:16" ht="18" customHeight="1" x14ac:dyDescent="0.35">
      <c r="B120" s="262" t="s">
        <v>90</v>
      </c>
      <c r="C120" s="263">
        <f t="shared" ca="1" si="36"/>
        <v>4.006659545688227</v>
      </c>
      <c r="D120" s="263">
        <f t="shared" ca="1" si="37"/>
        <v>0.23159881766983878</v>
      </c>
      <c r="E120" s="263">
        <f t="shared" ca="1" si="34"/>
        <v>3.7750607280183881</v>
      </c>
      <c r="F120" s="263">
        <f t="shared" ca="1" si="35"/>
        <v>2.7560259302710929E-2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2:16" ht="18" customHeight="1" x14ac:dyDescent="0.35">
      <c r="B121" s="262" t="s">
        <v>91</v>
      </c>
      <c r="C121" s="263">
        <f t="shared" ca="1" si="36"/>
        <v>3.7750607280183881</v>
      </c>
      <c r="D121" s="263">
        <f t="shared" ca="1" si="37"/>
        <v>0.23159881766983878</v>
      </c>
      <c r="E121" s="263">
        <f t="shared" ca="1" si="34"/>
        <v>3.5434619103485492</v>
      </c>
      <c r="F121" s="263">
        <f t="shared" ca="1" si="35"/>
        <v>2.5919767677549572E-2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2:16" ht="18" customHeight="1" x14ac:dyDescent="0.35">
      <c r="B122" s="262" t="s">
        <v>92</v>
      </c>
      <c r="C122" s="263">
        <f t="shared" ca="1" si="36"/>
        <v>3.5434619103485492</v>
      </c>
      <c r="D122" s="263">
        <f t="shared" ca="1" si="37"/>
        <v>0.23159881766983878</v>
      </c>
      <c r="E122" s="263">
        <f t="shared" ca="1" si="34"/>
        <v>3.3118630926787103</v>
      </c>
      <c r="F122" s="263">
        <f t="shared" ca="1" si="35"/>
        <v>2.4279276052388211E-2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2:16" ht="18" customHeight="1" x14ac:dyDescent="0.35">
      <c r="B123" s="262" t="s">
        <v>93</v>
      </c>
      <c r="C123" s="263">
        <f t="shared" ca="1" si="36"/>
        <v>3.3118630926787103</v>
      </c>
      <c r="D123" s="263">
        <f t="shared" ca="1" si="37"/>
        <v>0.23159881766983878</v>
      </c>
      <c r="E123" s="263">
        <f t="shared" ca="1" si="34"/>
        <v>3.0802642750088713</v>
      </c>
      <c r="F123" s="263">
        <f t="shared" ca="1" si="35"/>
        <v>2.2638784427226857E-2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2:16" ht="18" customHeight="1" x14ac:dyDescent="0.35">
      <c r="B124" s="262" t="s">
        <v>94</v>
      </c>
      <c r="C124" s="263">
        <f t="shared" ca="1" si="36"/>
        <v>3.0802642750088713</v>
      </c>
      <c r="D124" s="263">
        <f t="shared" ca="1" si="37"/>
        <v>0.23159881766983878</v>
      </c>
      <c r="E124" s="263">
        <f t="shared" ca="1" si="34"/>
        <v>2.8486654573390324</v>
      </c>
      <c r="F124" s="263">
        <f t="shared" ca="1" si="35"/>
        <v>2.0998292802065496E-2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2:16" ht="18" customHeight="1" x14ac:dyDescent="0.35">
      <c r="B125" s="262" t="s">
        <v>95</v>
      </c>
      <c r="C125" s="263">
        <f t="shared" ca="1" si="36"/>
        <v>2.8486654573390324</v>
      </c>
      <c r="D125" s="263">
        <f t="shared" ca="1" si="37"/>
        <v>0.23159881766983878</v>
      </c>
      <c r="E125" s="263">
        <f t="shared" ca="1" si="34"/>
        <v>2.6170666396691935</v>
      </c>
      <c r="F125" s="263">
        <f t="shared" ca="1" si="35"/>
        <v>1.9357801176904135E-2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2:16" ht="18" customHeight="1" x14ac:dyDescent="0.35">
      <c r="B126" s="262" t="s">
        <v>96</v>
      </c>
      <c r="C126" s="263">
        <f t="shared" ca="1" si="36"/>
        <v>2.6170666396691935</v>
      </c>
      <c r="D126" s="263">
        <f t="shared" ca="1" si="37"/>
        <v>0.23159881766983878</v>
      </c>
      <c r="E126" s="263">
        <f t="shared" ca="1" si="34"/>
        <v>2.3854678219993546</v>
      </c>
      <c r="F126" s="263">
        <f t="shared" ca="1" si="35"/>
        <v>1.7717309551742774E-2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6" ht="18" customHeight="1" x14ac:dyDescent="0.35">
      <c r="B127" s="256" t="s">
        <v>441</v>
      </c>
      <c r="C127" s="257"/>
      <c r="D127" s="256"/>
      <c r="E127" s="257"/>
      <c r="F127" s="257"/>
      <c r="G127" s="4"/>
      <c r="H127" s="4"/>
      <c r="I127" s="90">
        <v>0.2</v>
      </c>
      <c r="J127" s="4"/>
      <c r="K127" s="4"/>
      <c r="L127" s="4"/>
      <c r="M127" s="4"/>
      <c r="N127" s="4"/>
      <c r="O127" s="4"/>
      <c r="P127" s="4"/>
    </row>
    <row r="128" spans="2:16" ht="18" customHeight="1" x14ac:dyDescent="0.35">
      <c r="B128" s="258" t="s">
        <v>85</v>
      </c>
      <c r="C128" s="259">
        <f ca="1">E126</f>
        <v>2.3854678219993546</v>
      </c>
      <c r="D128" s="259">
        <f ca="1">$I$127*$C$20/12</f>
        <v>0.23159881766983878</v>
      </c>
      <c r="E128" s="259">
        <f t="shared" ref="E128:E139" ca="1" si="38">C128-D128</f>
        <v>2.1538690043295157</v>
      </c>
      <c r="F128" s="259">
        <f t="shared" ref="F128:F139" ca="1" si="39">AVERAGE(C128,E128)*$C$21/12</f>
        <v>1.6076817926581419E-2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2:16" ht="18" customHeight="1" x14ac:dyDescent="0.35">
      <c r="B129" s="258" t="s">
        <v>86</v>
      </c>
      <c r="C129" s="259">
        <f t="shared" ref="C129:C139" ca="1" si="40">E128</f>
        <v>2.1538690043295157</v>
      </c>
      <c r="D129" s="259">
        <f t="shared" ref="D129:D137" ca="1" si="41">$I$127*$C$20/12</f>
        <v>0.23159881766983878</v>
      </c>
      <c r="E129" s="259">
        <f t="shared" ca="1" si="38"/>
        <v>1.922270186659677</v>
      </c>
      <c r="F129" s="259">
        <f t="shared" ca="1" si="39"/>
        <v>1.443632630142006E-2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2:16" ht="18" customHeight="1" x14ac:dyDescent="0.35">
      <c r="B130" s="258" t="s">
        <v>87</v>
      </c>
      <c r="C130" s="259">
        <f t="shared" ca="1" si="40"/>
        <v>1.922270186659677</v>
      </c>
      <c r="D130" s="259">
        <f t="shared" ca="1" si="41"/>
        <v>0.23159881766983878</v>
      </c>
      <c r="E130" s="259">
        <f t="shared" ca="1" si="38"/>
        <v>1.6906713689898383</v>
      </c>
      <c r="F130" s="259">
        <f t="shared" ca="1" si="39"/>
        <v>1.2795834676258701E-2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2:16" ht="18" customHeight="1" x14ac:dyDescent="0.35">
      <c r="B131" s="258" t="s">
        <v>88</v>
      </c>
      <c r="C131" s="259">
        <f t="shared" ca="1" si="40"/>
        <v>1.6906713689898383</v>
      </c>
      <c r="D131" s="259">
        <f t="shared" ca="1" si="41"/>
        <v>0.23159881766983878</v>
      </c>
      <c r="E131" s="259">
        <f t="shared" ca="1" si="38"/>
        <v>1.4590725513199996</v>
      </c>
      <c r="F131" s="259">
        <f t="shared" ca="1" si="39"/>
        <v>1.1155343051097345E-2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2:16" ht="18" customHeight="1" x14ac:dyDescent="0.35">
      <c r="B132" s="258" t="s">
        <v>89</v>
      </c>
      <c r="C132" s="259">
        <f t="shared" ca="1" si="40"/>
        <v>1.4590725513199996</v>
      </c>
      <c r="D132" s="259">
        <f t="shared" ca="1" si="41"/>
        <v>0.23159881766983878</v>
      </c>
      <c r="E132" s="259">
        <f t="shared" ca="1" si="38"/>
        <v>1.2274737336501609</v>
      </c>
      <c r="F132" s="259">
        <f t="shared" ca="1" si="39"/>
        <v>9.5148514259359839E-3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2:16" ht="18" customHeight="1" x14ac:dyDescent="0.35">
      <c r="B133" s="258" t="s">
        <v>90</v>
      </c>
      <c r="C133" s="259">
        <f t="shared" ca="1" si="40"/>
        <v>1.2274737336501609</v>
      </c>
      <c r="D133" s="259">
        <f t="shared" ca="1" si="41"/>
        <v>0.23159881766983878</v>
      </c>
      <c r="E133" s="259">
        <f t="shared" ca="1" si="38"/>
        <v>0.99587491598032207</v>
      </c>
      <c r="F133" s="259">
        <f t="shared" ca="1" si="39"/>
        <v>7.8743598007746263E-3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2:16" ht="18" customHeight="1" x14ac:dyDescent="0.35">
      <c r="B134" s="258" t="s">
        <v>91</v>
      </c>
      <c r="C134" s="259">
        <f t="shared" ca="1" si="40"/>
        <v>0.99587491598032207</v>
      </c>
      <c r="D134" s="259">
        <f t="shared" ca="1" si="41"/>
        <v>0.23159881766983878</v>
      </c>
      <c r="E134" s="259">
        <f t="shared" ca="1" si="38"/>
        <v>0.76427609831048327</v>
      </c>
      <c r="F134" s="259">
        <f t="shared" ca="1" si="39"/>
        <v>6.2338681756132696E-3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2:16" ht="18" customHeight="1" x14ac:dyDescent="0.35">
      <c r="B135" s="258" t="s">
        <v>92</v>
      </c>
      <c r="C135" s="259">
        <f t="shared" ca="1" si="40"/>
        <v>0.76427609831048327</v>
      </c>
      <c r="D135" s="259">
        <f t="shared" ca="1" si="41"/>
        <v>0.23159881766983878</v>
      </c>
      <c r="E135" s="259">
        <f t="shared" ca="1" si="38"/>
        <v>0.53267728064064446</v>
      </c>
      <c r="F135" s="259">
        <f t="shared" ca="1" si="39"/>
        <v>4.5933765504519103E-3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2:16" ht="18" customHeight="1" x14ac:dyDescent="0.35">
      <c r="B136" s="258" t="s">
        <v>93</v>
      </c>
      <c r="C136" s="259">
        <f t="shared" ca="1" si="40"/>
        <v>0.53267728064064446</v>
      </c>
      <c r="D136" s="259">
        <f t="shared" ca="1" si="41"/>
        <v>0.23159881766983878</v>
      </c>
      <c r="E136" s="259">
        <f t="shared" ca="1" si="38"/>
        <v>0.30107846297080565</v>
      </c>
      <c r="F136" s="259">
        <f t="shared" ca="1" si="39"/>
        <v>2.9528849252905523E-3</v>
      </c>
      <c r="H136" s="4"/>
      <c r="I136" s="4"/>
      <c r="J136" s="4"/>
      <c r="K136" s="4"/>
      <c r="L136" s="4"/>
      <c r="M136" s="4"/>
      <c r="N136" s="4"/>
      <c r="O136" s="4"/>
      <c r="P136" s="4"/>
    </row>
    <row r="137" spans="2:16" ht="18" customHeight="1" x14ac:dyDescent="0.35">
      <c r="B137" s="258" t="s">
        <v>94</v>
      </c>
      <c r="C137" s="259">
        <f t="shared" ca="1" si="40"/>
        <v>0.30107846297080565</v>
      </c>
      <c r="D137" s="259">
        <f t="shared" ca="1" si="41"/>
        <v>0.23159881766983878</v>
      </c>
      <c r="E137" s="259">
        <f t="shared" ca="1" si="38"/>
        <v>6.9479645300966869E-2</v>
      </c>
      <c r="F137" s="259">
        <f t="shared" ca="1" si="39"/>
        <v>1.3123933001291943E-3</v>
      </c>
      <c r="H137" s="4"/>
      <c r="I137" s="4"/>
      <c r="J137" s="4"/>
      <c r="K137" s="4"/>
      <c r="L137" s="4"/>
      <c r="M137" s="4"/>
      <c r="N137" s="4"/>
      <c r="O137" s="4"/>
      <c r="P137" s="4"/>
    </row>
    <row r="138" spans="2:16" ht="18" customHeight="1" x14ac:dyDescent="0.35">
      <c r="B138" s="85" t="s">
        <v>95</v>
      </c>
      <c r="C138" s="92">
        <f t="shared" ca="1" si="40"/>
        <v>6.9479645300966869E-2</v>
      </c>
      <c r="D138" s="92">
        <f ca="1">C138</f>
        <v>6.9479645300966869E-2</v>
      </c>
      <c r="E138" s="92">
        <f t="shared" ca="1" si="38"/>
        <v>0</v>
      </c>
      <c r="F138" s="92">
        <f t="shared" ca="1" si="39"/>
        <v>2.4607374377425771E-4</v>
      </c>
      <c r="G138" s="86" t="s">
        <v>560</v>
      </c>
      <c r="H138" s="4"/>
      <c r="I138" s="4"/>
      <c r="J138" s="4"/>
      <c r="K138" s="4"/>
      <c r="L138" s="4"/>
      <c r="M138" s="4"/>
      <c r="N138" s="4"/>
      <c r="O138" s="4"/>
      <c r="P138" s="4"/>
    </row>
    <row r="139" spans="2:16" ht="18" customHeight="1" x14ac:dyDescent="0.35">
      <c r="B139" s="258" t="s">
        <v>96</v>
      </c>
      <c r="C139" s="259">
        <f t="shared" ca="1" si="40"/>
        <v>0</v>
      </c>
      <c r="D139" s="259">
        <v>0</v>
      </c>
      <c r="E139" s="259">
        <f t="shared" ca="1" si="38"/>
        <v>0</v>
      </c>
      <c r="F139" s="259">
        <f t="shared" ca="1" si="39"/>
        <v>0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2:16" ht="18" customHeight="1" x14ac:dyDescent="0.35">
      <c r="B140" s="84" t="s">
        <v>106</v>
      </c>
      <c r="C140" s="106"/>
      <c r="D140" s="107">
        <f ca="1">SUM(D24:D139)</f>
        <v>13.895929060190355</v>
      </c>
      <c r="E140" s="107"/>
      <c r="F140" s="107">
        <f ca="1">SUM(F24:F139)</f>
        <v>5.7425409338773408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2:16" ht="18" customHeight="1" x14ac:dyDescent="0.3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2:16" ht="18" customHeight="1" x14ac:dyDescent="0.3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2:16" ht="18" customHeight="1" x14ac:dyDescent="0.3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2:16" ht="18" customHeight="1" x14ac:dyDescent="0.3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="4" customFormat="1" ht="18" customHeight="1" x14ac:dyDescent="0.35"/>
    <row r="146" s="4" customFormat="1" ht="18" customHeight="1" x14ac:dyDescent="0.35"/>
    <row r="147" s="4" customFormat="1" ht="18" customHeight="1" x14ac:dyDescent="0.35"/>
    <row r="148" s="4" customFormat="1" ht="18" customHeight="1" x14ac:dyDescent="0.35"/>
    <row r="149" s="4" customFormat="1" ht="18" customHeight="1" x14ac:dyDescent="0.35"/>
    <row r="150" s="4" customFormat="1" ht="18" customHeight="1" x14ac:dyDescent="0.35"/>
    <row r="151" s="4" customFormat="1" ht="18" customHeight="1" x14ac:dyDescent="0.35"/>
    <row r="152" s="4" customFormat="1" ht="18" customHeight="1" x14ac:dyDescent="0.35"/>
    <row r="153" s="4" customFormat="1" ht="18" customHeight="1" x14ac:dyDescent="0.35"/>
    <row r="154" s="4" customFormat="1" ht="18" customHeight="1" x14ac:dyDescent="0.35"/>
    <row r="155" s="4" customFormat="1" ht="18" customHeight="1" x14ac:dyDescent="0.35"/>
    <row r="156" s="4" customFormat="1" ht="18" customHeight="1" x14ac:dyDescent="0.35"/>
    <row r="157" s="4" customFormat="1" ht="18" customHeight="1" x14ac:dyDescent="0.35"/>
    <row r="158" s="4" customFormat="1" ht="18" customHeight="1" x14ac:dyDescent="0.35"/>
    <row r="159" s="4" customFormat="1" ht="18" customHeight="1" x14ac:dyDescent="0.35"/>
    <row r="160" s="4" customFormat="1" ht="18" customHeight="1" x14ac:dyDescent="0.35"/>
    <row r="161" s="4" customFormat="1" ht="18" customHeight="1" x14ac:dyDescent="0.35"/>
    <row r="162" s="4" customFormat="1" ht="18" customHeight="1" x14ac:dyDescent="0.35"/>
    <row r="163" s="4" customFormat="1" ht="18" customHeight="1" x14ac:dyDescent="0.35"/>
    <row r="164" s="4" customFormat="1" ht="18" customHeight="1" x14ac:dyDescent="0.35"/>
    <row r="165" s="4" customFormat="1" ht="18" customHeight="1" x14ac:dyDescent="0.35"/>
    <row r="166" s="4" customFormat="1" ht="18" customHeight="1" x14ac:dyDescent="0.35"/>
    <row r="167" s="4" customFormat="1" ht="18" customHeight="1" x14ac:dyDescent="0.35"/>
    <row r="168" s="4" customFormat="1" ht="18" customHeight="1" x14ac:dyDescent="0.35"/>
    <row r="169" s="4" customFormat="1" ht="18" customHeight="1" x14ac:dyDescent="0.35"/>
    <row r="170" s="4" customFormat="1" ht="18" customHeight="1" x14ac:dyDescent="0.35"/>
    <row r="171" s="4" customFormat="1" ht="18" customHeight="1" x14ac:dyDescent="0.35"/>
    <row r="172" s="4" customFormat="1" ht="18" customHeight="1" x14ac:dyDescent="0.35"/>
    <row r="173" s="4" customFormat="1" ht="18" customHeight="1" x14ac:dyDescent="0.35"/>
    <row r="174" s="4" customFormat="1" ht="18" customHeight="1" x14ac:dyDescent="0.35"/>
    <row r="175" s="4" customFormat="1" ht="18" customHeight="1" x14ac:dyDescent="0.35"/>
    <row r="176" s="4" customFormat="1" ht="18" customHeight="1" x14ac:dyDescent="0.35"/>
    <row r="177" s="4" customFormat="1" ht="18" customHeight="1" x14ac:dyDescent="0.35"/>
    <row r="178" s="4" customFormat="1" ht="18" customHeight="1" x14ac:dyDescent="0.35"/>
    <row r="179" s="4" customFormat="1" ht="18" customHeight="1" x14ac:dyDescent="0.35"/>
    <row r="180" s="4" customFormat="1" ht="18" customHeight="1" x14ac:dyDescent="0.35"/>
    <row r="181" s="4" customFormat="1" ht="18" customHeight="1" x14ac:dyDescent="0.35"/>
    <row r="182" s="4" customFormat="1" ht="18" customHeight="1" x14ac:dyDescent="0.35"/>
    <row r="183" s="4" customFormat="1" ht="18" customHeight="1" x14ac:dyDescent="0.35"/>
    <row r="184" s="4" customFormat="1" ht="18" customHeight="1" x14ac:dyDescent="0.35"/>
    <row r="185" s="4" customFormat="1" ht="18" customHeight="1" x14ac:dyDescent="0.35"/>
    <row r="186" s="4" customFormat="1" ht="18" customHeight="1" x14ac:dyDescent="0.35"/>
    <row r="187" s="4" customFormat="1" ht="18" customHeight="1" x14ac:dyDescent="0.35"/>
    <row r="188" s="4" customFormat="1" ht="18" customHeight="1" x14ac:dyDescent="0.35"/>
    <row r="189" s="4" customFormat="1" ht="18" customHeight="1" x14ac:dyDescent="0.35"/>
    <row r="190" s="4" customFormat="1" ht="18" customHeight="1" x14ac:dyDescent="0.35"/>
    <row r="191" s="4" customFormat="1" ht="18" customHeight="1" x14ac:dyDescent="0.35"/>
    <row r="192" s="4" customFormat="1" ht="18" customHeight="1" x14ac:dyDescent="0.35"/>
    <row r="193" s="4" customFormat="1" ht="18" customHeight="1" x14ac:dyDescent="0.35"/>
    <row r="194" s="4" customFormat="1" ht="18" customHeight="1" x14ac:dyDescent="0.35"/>
    <row r="195" s="4" customFormat="1" ht="18" customHeight="1" x14ac:dyDescent="0.35"/>
    <row r="196" s="4" customFormat="1" ht="18" customHeight="1" x14ac:dyDescent="0.35"/>
    <row r="197" s="4" customFormat="1" ht="18" customHeight="1" x14ac:dyDescent="0.35"/>
    <row r="198" s="4" customFormat="1" ht="18" customHeight="1" x14ac:dyDescent="0.35"/>
    <row r="199" s="4" customFormat="1" ht="18" customHeight="1" x14ac:dyDescent="0.35"/>
    <row r="200" s="4" customFormat="1" ht="18" customHeight="1" x14ac:dyDescent="0.35"/>
    <row r="201" s="4" customFormat="1" ht="18" customHeight="1" x14ac:dyDescent="0.35"/>
    <row r="202" s="4" customFormat="1" ht="18" customHeight="1" x14ac:dyDescent="0.35"/>
    <row r="203" s="4" customFormat="1" ht="18" customHeight="1" x14ac:dyDescent="0.35"/>
    <row r="204" s="4" customFormat="1" ht="18" customHeight="1" x14ac:dyDescent="0.35"/>
    <row r="205" s="4" customFormat="1" ht="18" customHeight="1" x14ac:dyDescent="0.35"/>
    <row r="206" s="4" customFormat="1" ht="18" customHeight="1" x14ac:dyDescent="0.35"/>
    <row r="207" s="4" customFormat="1" ht="18" customHeight="1" x14ac:dyDescent="0.35"/>
    <row r="208" s="4" customFormat="1" ht="18" customHeight="1" x14ac:dyDescent="0.35"/>
    <row r="209" s="4" customFormat="1" ht="18" customHeight="1" x14ac:dyDescent="0.35"/>
    <row r="210" s="4" customFormat="1" ht="18" customHeight="1" x14ac:dyDescent="0.35"/>
    <row r="211" s="4" customFormat="1" ht="18" customHeight="1" x14ac:dyDescent="0.35"/>
    <row r="212" s="4" customFormat="1" ht="18" customHeight="1" x14ac:dyDescent="0.35"/>
    <row r="213" s="4" customFormat="1" ht="18" customHeight="1" x14ac:dyDescent="0.35"/>
    <row r="214" s="4" customFormat="1" ht="18" customHeight="1" x14ac:dyDescent="0.35"/>
    <row r="215" s="4" customFormat="1" ht="18" customHeight="1" x14ac:dyDescent="0.35"/>
    <row r="216" s="4" customFormat="1" ht="18" customHeight="1" x14ac:dyDescent="0.35"/>
    <row r="217" s="4" customFormat="1" ht="18" customHeight="1" x14ac:dyDescent="0.35"/>
    <row r="218" s="4" customFormat="1" ht="18" customHeight="1" x14ac:dyDescent="0.35"/>
    <row r="219" s="4" customFormat="1" ht="18" customHeight="1" x14ac:dyDescent="0.35"/>
    <row r="220" s="4" customFormat="1" ht="18" customHeight="1" x14ac:dyDescent="0.35"/>
    <row r="221" s="4" customFormat="1" ht="18" customHeight="1" x14ac:dyDescent="0.35"/>
    <row r="222" s="4" customFormat="1" ht="18" customHeight="1" x14ac:dyDescent="0.35"/>
    <row r="223" s="4" customFormat="1" ht="18" customHeight="1" x14ac:dyDescent="0.35"/>
    <row r="224" s="4" customFormat="1" ht="18" customHeight="1" x14ac:dyDescent="0.35"/>
    <row r="225" s="4" customFormat="1" ht="18" customHeight="1" x14ac:dyDescent="0.35"/>
    <row r="226" s="4" customFormat="1" ht="18" customHeight="1" x14ac:dyDescent="0.35"/>
    <row r="227" s="4" customFormat="1" ht="18" customHeight="1" x14ac:dyDescent="0.35"/>
    <row r="228" s="4" customFormat="1" ht="18" customHeight="1" x14ac:dyDescent="0.35"/>
    <row r="229" s="4" customFormat="1" ht="18" customHeight="1" x14ac:dyDescent="0.35"/>
    <row r="230" s="4" customFormat="1" ht="18" customHeight="1" x14ac:dyDescent="0.35"/>
    <row r="231" s="4" customFormat="1" ht="18" customHeight="1" x14ac:dyDescent="0.35"/>
    <row r="232" s="4" customFormat="1" ht="18" customHeight="1" x14ac:dyDescent="0.35"/>
    <row r="233" s="4" customFormat="1" ht="18" customHeight="1" x14ac:dyDescent="0.35"/>
    <row r="234" s="4" customFormat="1" ht="18" customHeight="1" x14ac:dyDescent="0.35"/>
    <row r="235" s="4" customFormat="1" ht="18" customHeight="1" x14ac:dyDescent="0.35"/>
    <row r="236" s="4" customFormat="1" ht="18" customHeight="1" x14ac:dyDescent="0.35"/>
    <row r="237" s="4" customFormat="1" ht="18" customHeight="1" x14ac:dyDescent="0.35"/>
    <row r="238" s="4" customFormat="1" ht="18" customHeight="1" x14ac:dyDescent="0.35"/>
    <row r="239" s="4" customFormat="1" ht="18" customHeight="1" x14ac:dyDescent="0.35"/>
    <row r="240" s="4" customFormat="1" ht="18" customHeight="1" x14ac:dyDescent="0.35"/>
    <row r="241" s="4" customFormat="1" ht="18" customHeight="1" x14ac:dyDescent="0.35"/>
    <row r="242" s="4" customFormat="1" ht="18" customHeight="1" x14ac:dyDescent="0.35"/>
    <row r="243" s="4" customFormat="1" ht="18" customHeight="1" x14ac:dyDescent="0.35"/>
    <row r="244" s="4" customFormat="1" ht="18" customHeight="1" x14ac:dyDescent="0.35"/>
    <row r="245" s="4" customFormat="1" ht="18" customHeight="1" x14ac:dyDescent="0.35"/>
    <row r="246" s="4" customFormat="1" ht="18" customHeight="1" x14ac:dyDescent="0.35"/>
    <row r="247" s="4" customFormat="1" ht="18" customHeight="1" x14ac:dyDescent="0.35"/>
    <row r="248" s="4" customFormat="1" ht="18" customHeight="1" x14ac:dyDescent="0.35"/>
    <row r="249" s="4" customFormat="1" ht="18" customHeight="1" x14ac:dyDescent="0.35"/>
    <row r="250" s="4" customFormat="1" ht="18" customHeight="1" x14ac:dyDescent="0.35"/>
    <row r="251" s="4" customFormat="1" ht="18" customHeight="1" x14ac:dyDescent="0.35"/>
    <row r="252" s="4" customFormat="1" ht="18" customHeight="1" x14ac:dyDescent="0.35"/>
    <row r="253" s="4" customFormat="1" ht="18" customHeight="1" x14ac:dyDescent="0.35"/>
    <row r="254" s="4" customFormat="1" ht="18" customHeight="1" x14ac:dyDescent="0.35"/>
    <row r="255" s="4" customFormat="1" ht="18" customHeight="1" x14ac:dyDescent="0.35"/>
    <row r="256" s="4" customFormat="1" ht="18" customHeight="1" x14ac:dyDescent="0.35"/>
    <row r="257" s="4" customFormat="1" ht="18" customHeight="1" x14ac:dyDescent="0.35"/>
    <row r="258" s="4" customFormat="1" ht="18" customHeight="1" x14ac:dyDescent="0.35"/>
    <row r="259" s="4" customFormat="1" ht="18" customHeight="1" x14ac:dyDescent="0.35"/>
    <row r="260" s="4" customFormat="1" ht="18" customHeight="1" x14ac:dyDescent="0.35"/>
    <row r="261" s="4" customFormat="1" ht="18" customHeight="1" x14ac:dyDescent="0.35"/>
    <row r="262" s="4" customFormat="1" ht="18" customHeight="1" x14ac:dyDescent="0.35"/>
    <row r="263" s="4" customFormat="1" ht="18" customHeight="1" x14ac:dyDescent="0.35"/>
    <row r="264" s="4" customFormat="1" ht="18" customHeight="1" x14ac:dyDescent="0.35"/>
    <row r="265" s="4" customFormat="1" ht="18" customHeight="1" x14ac:dyDescent="0.35"/>
    <row r="266" s="4" customFormat="1" ht="18" customHeight="1" x14ac:dyDescent="0.35"/>
    <row r="267" s="4" customFormat="1" ht="18" customHeight="1" x14ac:dyDescent="0.35"/>
    <row r="268" s="4" customFormat="1" ht="18" customHeight="1" x14ac:dyDescent="0.35"/>
    <row r="269" s="4" customFormat="1" ht="18" customHeight="1" x14ac:dyDescent="0.35"/>
    <row r="270" s="4" customFormat="1" ht="18" customHeight="1" x14ac:dyDescent="0.35"/>
    <row r="271" s="4" customFormat="1" ht="18" customHeight="1" x14ac:dyDescent="0.35"/>
    <row r="272" s="4" customFormat="1" ht="18" customHeight="1" x14ac:dyDescent="0.35"/>
    <row r="273" s="4" customFormat="1" ht="18" customHeight="1" x14ac:dyDescent="0.35"/>
    <row r="274" s="4" customFormat="1" ht="18" customHeight="1" x14ac:dyDescent="0.35"/>
    <row r="275" s="4" customFormat="1" ht="18" customHeight="1" x14ac:dyDescent="0.35"/>
    <row r="276" s="4" customFormat="1" ht="18" customHeight="1" x14ac:dyDescent="0.35"/>
    <row r="277" s="4" customFormat="1" ht="18" customHeight="1" x14ac:dyDescent="0.35"/>
    <row r="278" s="4" customFormat="1" ht="18" customHeight="1" x14ac:dyDescent="0.35"/>
    <row r="279" s="4" customFormat="1" ht="18" customHeight="1" x14ac:dyDescent="0.35"/>
    <row r="280" s="4" customFormat="1" ht="18" customHeight="1" x14ac:dyDescent="0.35"/>
    <row r="281" s="4" customFormat="1" ht="18" customHeight="1" x14ac:dyDescent="0.35"/>
    <row r="282" s="4" customFormat="1" ht="18" customHeight="1" x14ac:dyDescent="0.35"/>
    <row r="283" s="4" customFormat="1" ht="18" customHeight="1" x14ac:dyDescent="0.35"/>
    <row r="284" s="4" customFormat="1" ht="18" customHeight="1" x14ac:dyDescent="0.35"/>
    <row r="285" s="4" customFormat="1" ht="18" customHeight="1" x14ac:dyDescent="0.35"/>
    <row r="286" s="4" customFormat="1" ht="18" customHeight="1" x14ac:dyDescent="0.35"/>
    <row r="287" s="4" customFormat="1" ht="18" customHeight="1" x14ac:dyDescent="0.35"/>
    <row r="288" s="4" customFormat="1" ht="18" customHeight="1" x14ac:dyDescent="0.35"/>
    <row r="289" s="4" customFormat="1" ht="18" customHeight="1" x14ac:dyDescent="0.35"/>
    <row r="290" s="4" customFormat="1" ht="18" customHeight="1" x14ac:dyDescent="0.35"/>
    <row r="291" s="4" customFormat="1" ht="18" customHeight="1" x14ac:dyDescent="0.35"/>
    <row r="292" s="4" customFormat="1" ht="18" customHeight="1" x14ac:dyDescent="0.35"/>
    <row r="293" s="4" customFormat="1" ht="18" customHeight="1" x14ac:dyDescent="0.35"/>
    <row r="294" s="4" customFormat="1" ht="18" customHeight="1" x14ac:dyDescent="0.35"/>
    <row r="295" s="4" customFormat="1" ht="18" customHeight="1" x14ac:dyDescent="0.35"/>
    <row r="296" s="4" customFormat="1" ht="18" customHeight="1" x14ac:dyDescent="0.35"/>
    <row r="297" s="4" customFormat="1" ht="18" customHeight="1" x14ac:dyDescent="0.35"/>
    <row r="298" s="4" customFormat="1" ht="18" customHeight="1" x14ac:dyDescent="0.35"/>
    <row r="299" s="4" customFormat="1" ht="18" customHeight="1" x14ac:dyDescent="0.35"/>
    <row r="300" s="4" customFormat="1" ht="18" customHeight="1" x14ac:dyDescent="0.35"/>
    <row r="301" s="4" customFormat="1" ht="18" customHeight="1" x14ac:dyDescent="0.35"/>
    <row r="302" s="4" customFormat="1" ht="18" customHeight="1" x14ac:dyDescent="0.35"/>
    <row r="303" s="4" customFormat="1" ht="18" customHeight="1" x14ac:dyDescent="0.35"/>
    <row r="304" s="4" customFormat="1" ht="18" customHeight="1" x14ac:dyDescent="0.35"/>
    <row r="305" s="4" customFormat="1" ht="18" customHeight="1" x14ac:dyDescent="0.35"/>
    <row r="306" s="4" customFormat="1" ht="18" customHeight="1" x14ac:dyDescent="0.35"/>
    <row r="307" s="4" customFormat="1" ht="18" customHeight="1" x14ac:dyDescent="0.35"/>
    <row r="308" s="4" customFormat="1" ht="18" customHeight="1" x14ac:dyDescent="0.35"/>
    <row r="309" s="4" customFormat="1" ht="18" customHeight="1" x14ac:dyDescent="0.35"/>
    <row r="310" s="4" customFormat="1" ht="18" customHeight="1" x14ac:dyDescent="0.35"/>
    <row r="311" s="4" customFormat="1" ht="18" customHeight="1" x14ac:dyDescent="0.35"/>
    <row r="312" s="4" customFormat="1" ht="18" customHeight="1" x14ac:dyDescent="0.35"/>
    <row r="313" s="4" customFormat="1" ht="18" customHeight="1" x14ac:dyDescent="0.35"/>
    <row r="314" s="4" customFormat="1" ht="18" customHeight="1" x14ac:dyDescent="0.35"/>
    <row r="315" s="4" customFormat="1" ht="18" customHeight="1" x14ac:dyDescent="0.35"/>
    <row r="316" s="4" customFormat="1" ht="18" customHeight="1" x14ac:dyDescent="0.35"/>
    <row r="317" s="4" customFormat="1" ht="18" customHeight="1" x14ac:dyDescent="0.35"/>
    <row r="318" s="4" customFormat="1" ht="18" customHeight="1" x14ac:dyDescent="0.35"/>
    <row r="319" s="4" customFormat="1" ht="18" customHeight="1" x14ac:dyDescent="0.35"/>
    <row r="320" s="4" customFormat="1" ht="18" customHeight="1" x14ac:dyDescent="0.35"/>
    <row r="321" s="4" customFormat="1" ht="18" customHeight="1" x14ac:dyDescent="0.35"/>
    <row r="322" s="4" customFormat="1" ht="18" customHeight="1" x14ac:dyDescent="0.35"/>
    <row r="323" s="4" customFormat="1" ht="18" customHeight="1" x14ac:dyDescent="0.35"/>
    <row r="324" s="4" customFormat="1" ht="18" customHeight="1" x14ac:dyDescent="0.35"/>
    <row r="325" s="4" customFormat="1" ht="18" customHeight="1" x14ac:dyDescent="0.35"/>
    <row r="326" s="4" customFormat="1" ht="18" customHeight="1" x14ac:dyDescent="0.35"/>
    <row r="327" s="4" customFormat="1" ht="18" customHeight="1" x14ac:dyDescent="0.35"/>
    <row r="328" s="4" customFormat="1" ht="18" customHeight="1" x14ac:dyDescent="0.35"/>
    <row r="329" s="4" customFormat="1" ht="18" customHeight="1" x14ac:dyDescent="0.35"/>
    <row r="330" s="4" customFormat="1" ht="18" customHeight="1" x14ac:dyDescent="0.35"/>
    <row r="331" s="4" customFormat="1" ht="18" customHeight="1" x14ac:dyDescent="0.35"/>
    <row r="332" s="4" customFormat="1" ht="18" customHeight="1" x14ac:dyDescent="0.35"/>
    <row r="333" s="4" customFormat="1" ht="18" customHeight="1" x14ac:dyDescent="0.35"/>
    <row r="334" s="4" customFormat="1" ht="18" customHeight="1" x14ac:dyDescent="0.35"/>
    <row r="335" s="4" customFormat="1" ht="18" customHeight="1" x14ac:dyDescent="0.35"/>
    <row r="336" s="4" customFormat="1" ht="18" customHeight="1" x14ac:dyDescent="0.35"/>
    <row r="337" s="4" customFormat="1" ht="18" customHeight="1" x14ac:dyDescent="0.35"/>
    <row r="338" s="4" customFormat="1" ht="18" customHeight="1" x14ac:dyDescent="0.35"/>
    <row r="339" s="4" customFormat="1" ht="18" customHeight="1" x14ac:dyDescent="0.35"/>
    <row r="340" s="4" customFormat="1" ht="18" customHeight="1" x14ac:dyDescent="0.35"/>
    <row r="341" s="4" customFormat="1" ht="18" customHeight="1" x14ac:dyDescent="0.35"/>
    <row r="342" s="4" customFormat="1" ht="18" customHeight="1" x14ac:dyDescent="0.35"/>
    <row r="343" s="4" customFormat="1" ht="18" customHeight="1" x14ac:dyDescent="0.35"/>
    <row r="344" s="4" customFormat="1" ht="18" customHeight="1" x14ac:dyDescent="0.35"/>
    <row r="345" s="4" customFormat="1" ht="18" customHeight="1" x14ac:dyDescent="0.35"/>
    <row r="346" s="4" customFormat="1" ht="18" customHeight="1" x14ac:dyDescent="0.35"/>
    <row r="347" s="4" customFormat="1" ht="18" customHeight="1" x14ac:dyDescent="0.35"/>
    <row r="348" s="4" customFormat="1" ht="18" customHeight="1" x14ac:dyDescent="0.35"/>
    <row r="349" s="4" customFormat="1" ht="18" customHeight="1" x14ac:dyDescent="0.35"/>
    <row r="350" s="4" customFormat="1" ht="18" customHeight="1" x14ac:dyDescent="0.35"/>
    <row r="351" s="4" customFormat="1" ht="18" customHeight="1" x14ac:dyDescent="0.35"/>
    <row r="352" s="4" customFormat="1" ht="18" customHeight="1" x14ac:dyDescent="0.35"/>
    <row r="353" s="4" customFormat="1" ht="18" customHeight="1" x14ac:dyDescent="0.35"/>
    <row r="354" s="4" customFormat="1" ht="18" customHeight="1" x14ac:dyDescent="0.35"/>
    <row r="355" s="4" customFormat="1" ht="18" customHeight="1" x14ac:dyDescent="0.35"/>
    <row r="356" s="4" customFormat="1" ht="18" customHeight="1" x14ac:dyDescent="0.35"/>
    <row r="357" s="4" customFormat="1" ht="18" customHeight="1" x14ac:dyDescent="0.35"/>
    <row r="358" s="4" customFormat="1" ht="18" customHeight="1" x14ac:dyDescent="0.35"/>
    <row r="359" s="4" customFormat="1" ht="18" customHeight="1" x14ac:dyDescent="0.35"/>
    <row r="360" s="4" customFormat="1" ht="18" customHeight="1" x14ac:dyDescent="0.35"/>
    <row r="361" s="4" customFormat="1" ht="18" customHeight="1" x14ac:dyDescent="0.35"/>
    <row r="362" s="4" customFormat="1" ht="18" customHeight="1" x14ac:dyDescent="0.35"/>
    <row r="363" s="4" customFormat="1" ht="18" customHeight="1" x14ac:dyDescent="0.35"/>
    <row r="364" s="4" customFormat="1" ht="18" customHeight="1" x14ac:dyDescent="0.35"/>
    <row r="365" s="4" customFormat="1" ht="18" customHeight="1" x14ac:dyDescent="0.35"/>
    <row r="366" s="4" customFormat="1" ht="18" customHeight="1" x14ac:dyDescent="0.35"/>
    <row r="367" s="4" customFormat="1" ht="18" customHeight="1" x14ac:dyDescent="0.35"/>
    <row r="368" s="4" customFormat="1" ht="18" customHeight="1" x14ac:dyDescent="0.35"/>
    <row r="369" s="4" customFormat="1" ht="18" customHeight="1" x14ac:dyDescent="0.35"/>
    <row r="370" s="4" customFormat="1" ht="18" customHeight="1" x14ac:dyDescent="0.35"/>
    <row r="371" s="4" customFormat="1" ht="18" customHeight="1" x14ac:dyDescent="0.35"/>
    <row r="372" s="4" customFormat="1" ht="18" customHeight="1" x14ac:dyDescent="0.35"/>
    <row r="373" s="4" customFormat="1" ht="18" customHeight="1" x14ac:dyDescent="0.35"/>
    <row r="374" s="4" customFormat="1" ht="18" customHeight="1" x14ac:dyDescent="0.35"/>
    <row r="375" s="4" customFormat="1" ht="18" customHeight="1" x14ac:dyDescent="0.35"/>
    <row r="376" s="4" customFormat="1" ht="18" customHeight="1" x14ac:dyDescent="0.35"/>
    <row r="377" s="4" customFormat="1" ht="18" customHeight="1" x14ac:dyDescent="0.35"/>
    <row r="378" s="4" customFormat="1" ht="18" customHeight="1" x14ac:dyDescent="0.35"/>
    <row r="379" s="4" customFormat="1" ht="18" customHeight="1" x14ac:dyDescent="0.35"/>
    <row r="380" s="4" customFormat="1" ht="18" customHeight="1" x14ac:dyDescent="0.35"/>
    <row r="381" s="4" customFormat="1" ht="18" customHeight="1" x14ac:dyDescent="0.35"/>
    <row r="382" s="4" customFormat="1" ht="18" customHeight="1" x14ac:dyDescent="0.35"/>
    <row r="383" s="4" customFormat="1" ht="18" customHeight="1" x14ac:dyDescent="0.35"/>
    <row r="384" s="4" customFormat="1" ht="18" customHeight="1" x14ac:dyDescent="0.35"/>
    <row r="385" s="4" customFormat="1" ht="18" customHeight="1" x14ac:dyDescent="0.35"/>
    <row r="386" s="4" customFormat="1" ht="18" customHeight="1" x14ac:dyDescent="0.35"/>
    <row r="387" s="4" customFormat="1" ht="18" customHeight="1" x14ac:dyDescent="0.35"/>
    <row r="388" s="4" customFormat="1" ht="18" customHeight="1" x14ac:dyDescent="0.35"/>
    <row r="389" s="4" customFormat="1" ht="18" customHeight="1" x14ac:dyDescent="0.35"/>
    <row r="390" s="4" customFormat="1" ht="18" customHeight="1" x14ac:dyDescent="0.35"/>
    <row r="391" s="4" customFormat="1" ht="18" customHeight="1" x14ac:dyDescent="0.35"/>
    <row r="392" s="4" customFormat="1" ht="18" customHeight="1" x14ac:dyDescent="0.35"/>
    <row r="393" s="4" customFormat="1" ht="18" customHeight="1" x14ac:dyDescent="0.35"/>
    <row r="394" s="4" customFormat="1" ht="18" customHeight="1" x14ac:dyDescent="0.35"/>
    <row r="395" s="4" customFormat="1" ht="18" customHeight="1" x14ac:dyDescent="0.35"/>
    <row r="396" s="4" customFormat="1" ht="18" customHeight="1" x14ac:dyDescent="0.35"/>
    <row r="397" s="4" customFormat="1" ht="18" customHeight="1" x14ac:dyDescent="0.35"/>
    <row r="398" s="4" customFormat="1" ht="18" customHeight="1" x14ac:dyDescent="0.35"/>
    <row r="399" s="4" customFormat="1" ht="18" customHeight="1" x14ac:dyDescent="0.35"/>
    <row r="400" s="4" customFormat="1" ht="18" customHeight="1" x14ac:dyDescent="0.35"/>
    <row r="401" s="4" customFormat="1" ht="18" customHeight="1" x14ac:dyDescent="0.35"/>
    <row r="402" s="4" customFormat="1" ht="18" customHeight="1" x14ac:dyDescent="0.35"/>
    <row r="403" s="4" customFormat="1" ht="18" customHeight="1" x14ac:dyDescent="0.35"/>
    <row r="404" s="4" customFormat="1" ht="18" customHeight="1" x14ac:dyDescent="0.35"/>
    <row r="405" s="4" customFormat="1" ht="18" customHeight="1" x14ac:dyDescent="0.35"/>
    <row r="406" s="4" customFormat="1" ht="18" customHeight="1" x14ac:dyDescent="0.35"/>
    <row r="407" s="4" customFormat="1" ht="18" customHeight="1" x14ac:dyDescent="0.35"/>
    <row r="408" s="4" customFormat="1" ht="18" customHeight="1" x14ac:dyDescent="0.35"/>
    <row r="409" s="4" customFormat="1" ht="18" customHeight="1" x14ac:dyDescent="0.35"/>
    <row r="410" s="4" customFormat="1" ht="18" customHeight="1" x14ac:dyDescent="0.35"/>
    <row r="411" s="4" customFormat="1" ht="18" customHeight="1" x14ac:dyDescent="0.35"/>
    <row r="412" s="4" customFormat="1" ht="18" customHeight="1" x14ac:dyDescent="0.35"/>
    <row r="413" s="4" customFormat="1" ht="18" customHeight="1" x14ac:dyDescent="0.35"/>
    <row r="414" s="4" customFormat="1" ht="18" customHeight="1" x14ac:dyDescent="0.35"/>
    <row r="415" s="4" customFormat="1" ht="18" customHeight="1" x14ac:dyDescent="0.35"/>
    <row r="416" s="4" customFormat="1" ht="18" customHeight="1" x14ac:dyDescent="0.35"/>
    <row r="417" s="4" customFormat="1" ht="18" customHeight="1" x14ac:dyDescent="0.35"/>
    <row r="418" s="4" customFormat="1" ht="18" customHeight="1" x14ac:dyDescent="0.35"/>
    <row r="419" s="4" customFormat="1" ht="18" customHeight="1" x14ac:dyDescent="0.35"/>
    <row r="420" s="4" customFormat="1" ht="18" customHeight="1" x14ac:dyDescent="0.35"/>
    <row r="421" s="4" customFormat="1" ht="18" customHeight="1" x14ac:dyDescent="0.35"/>
    <row r="422" s="4" customFormat="1" ht="18" customHeight="1" x14ac:dyDescent="0.35"/>
    <row r="423" s="4" customFormat="1" ht="18" customHeight="1" x14ac:dyDescent="0.35"/>
    <row r="424" s="4" customFormat="1" ht="18" customHeight="1" x14ac:dyDescent="0.35"/>
    <row r="425" s="4" customFormat="1" ht="18" customHeight="1" x14ac:dyDescent="0.35"/>
    <row r="426" s="4" customFormat="1" ht="18" customHeight="1" x14ac:dyDescent="0.35"/>
    <row r="427" s="4" customFormat="1" ht="18" customHeight="1" x14ac:dyDescent="0.35"/>
    <row r="428" s="4" customFormat="1" ht="18" customHeight="1" x14ac:dyDescent="0.35"/>
    <row r="429" s="4" customFormat="1" ht="18" customHeight="1" x14ac:dyDescent="0.35"/>
    <row r="430" s="4" customFormat="1" ht="18" customHeight="1" x14ac:dyDescent="0.35"/>
    <row r="431" s="4" customFormat="1" ht="18" customHeight="1" x14ac:dyDescent="0.35"/>
    <row r="432" s="4" customFormat="1" ht="18" customHeight="1" x14ac:dyDescent="0.35"/>
    <row r="433" s="4" customFormat="1" ht="18" customHeight="1" x14ac:dyDescent="0.35"/>
    <row r="434" s="4" customFormat="1" ht="18" customHeight="1" x14ac:dyDescent="0.35"/>
    <row r="435" s="4" customFormat="1" ht="18" customHeight="1" x14ac:dyDescent="0.35"/>
    <row r="436" s="4" customFormat="1" ht="18" customHeight="1" x14ac:dyDescent="0.35"/>
    <row r="437" s="4" customFormat="1" ht="18" customHeight="1" x14ac:dyDescent="0.35"/>
    <row r="438" s="4" customFormat="1" ht="18" customHeight="1" x14ac:dyDescent="0.35"/>
    <row r="439" s="4" customFormat="1" ht="18" customHeight="1" x14ac:dyDescent="0.35"/>
    <row r="440" s="4" customFormat="1" ht="18" customHeight="1" x14ac:dyDescent="0.35"/>
    <row r="441" s="4" customFormat="1" ht="18" customHeight="1" x14ac:dyDescent="0.35"/>
    <row r="442" s="4" customFormat="1" ht="18" customHeight="1" x14ac:dyDescent="0.35"/>
    <row r="443" s="4" customFormat="1" ht="18" customHeight="1" x14ac:dyDescent="0.35"/>
    <row r="444" s="4" customFormat="1" ht="18" customHeight="1" x14ac:dyDescent="0.35"/>
    <row r="445" s="4" customFormat="1" ht="18" customHeight="1" x14ac:dyDescent="0.35"/>
    <row r="446" s="4" customFormat="1" ht="18" customHeight="1" x14ac:dyDescent="0.35"/>
    <row r="447" s="4" customFormat="1" ht="18" customHeight="1" x14ac:dyDescent="0.35"/>
    <row r="448" s="4" customFormat="1" ht="18" customHeight="1" x14ac:dyDescent="0.35"/>
    <row r="449" s="4" customFormat="1" ht="18" customHeight="1" x14ac:dyDescent="0.35"/>
    <row r="450" s="4" customFormat="1" ht="18" customHeight="1" x14ac:dyDescent="0.35"/>
    <row r="451" s="4" customFormat="1" ht="18" customHeight="1" x14ac:dyDescent="0.35"/>
    <row r="452" s="4" customFormat="1" ht="18" customHeight="1" x14ac:dyDescent="0.35"/>
    <row r="453" s="4" customFormat="1" ht="18" customHeight="1" x14ac:dyDescent="0.35"/>
    <row r="454" s="4" customFormat="1" ht="18" customHeight="1" x14ac:dyDescent="0.35"/>
    <row r="455" s="4" customFormat="1" ht="18" customHeight="1" x14ac:dyDescent="0.35"/>
    <row r="456" s="4" customFormat="1" ht="18" customHeight="1" x14ac:dyDescent="0.35"/>
    <row r="457" s="4" customFormat="1" ht="18" customHeight="1" x14ac:dyDescent="0.35"/>
    <row r="458" s="4" customFormat="1" ht="18" customHeight="1" x14ac:dyDescent="0.35"/>
    <row r="459" s="4" customFormat="1" ht="18" customHeight="1" x14ac:dyDescent="0.35"/>
    <row r="460" s="4" customFormat="1" ht="18" customHeight="1" x14ac:dyDescent="0.35"/>
    <row r="461" s="4" customFormat="1" ht="18" customHeight="1" x14ac:dyDescent="0.35"/>
    <row r="462" s="4" customFormat="1" ht="18" customHeight="1" x14ac:dyDescent="0.35"/>
    <row r="463" s="4" customFormat="1" ht="18" customHeight="1" x14ac:dyDescent="0.35"/>
    <row r="464" s="4" customFormat="1" ht="18" customHeight="1" x14ac:dyDescent="0.35"/>
    <row r="465" s="4" customFormat="1" ht="18" customHeight="1" x14ac:dyDescent="0.35"/>
    <row r="466" s="4" customFormat="1" ht="18" customHeight="1" x14ac:dyDescent="0.35"/>
    <row r="467" s="4" customFormat="1" ht="18" customHeight="1" x14ac:dyDescent="0.35"/>
    <row r="468" s="4" customFormat="1" ht="18" customHeight="1" x14ac:dyDescent="0.35"/>
    <row r="469" s="4" customFormat="1" ht="18" customHeight="1" x14ac:dyDescent="0.35"/>
    <row r="470" s="4" customFormat="1" ht="18" customHeight="1" x14ac:dyDescent="0.35"/>
    <row r="471" s="4" customFormat="1" ht="18" customHeight="1" x14ac:dyDescent="0.35"/>
    <row r="472" s="4" customFormat="1" ht="18" customHeight="1" x14ac:dyDescent="0.35"/>
    <row r="473" s="4" customFormat="1" ht="18" customHeight="1" x14ac:dyDescent="0.35"/>
    <row r="474" s="4" customFormat="1" ht="18" customHeight="1" x14ac:dyDescent="0.35"/>
    <row r="475" s="4" customFormat="1" ht="18" customHeight="1" x14ac:dyDescent="0.35"/>
    <row r="476" s="4" customFormat="1" ht="18" customHeight="1" x14ac:dyDescent="0.35"/>
    <row r="477" s="4" customFormat="1" ht="18" customHeight="1" x14ac:dyDescent="0.35"/>
    <row r="478" s="4" customFormat="1" ht="18" customHeight="1" x14ac:dyDescent="0.35"/>
    <row r="479" s="4" customFormat="1" ht="18" customHeight="1" x14ac:dyDescent="0.35"/>
    <row r="480" s="4" customFormat="1" ht="18" customHeight="1" x14ac:dyDescent="0.35"/>
    <row r="481" s="4" customFormat="1" ht="18" customHeight="1" x14ac:dyDescent="0.35"/>
    <row r="482" s="4" customFormat="1" ht="18" customHeight="1" x14ac:dyDescent="0.35"/>
    <row r="483" s="4" customFormat="1" ht="18" customHeight="1" x14ac:dyDescent="0.35"/>
    <row r="484" s="4" customFormat="1" ht="18" customHeight="1" x14ac:dyDescent="0.35"/>
    <row r="485" s="4" customFormat="1" ht="18" customHeight="1" x14ac:dyDescent="0.35"/>
    <row r="486" s="4" customFormat="1" ht="18" customHeight="1" x14ac:dyDescent="0.35"/>
    <row r="487" s="4" customFormat="1" ht="18" customHeight="1" x14ac:dyDescent="0.35"/>
    <row r="488" s="4" customFormat="1" ht="18" customHeight="1" x14ac:dyDescent="0.35"/>
    <row r="489" s="4" customFormat="1" ht="18" customHeight="1" x14ac:dyDescent="0.35"/>
    <row r="490" s="4" customFormat="1" ht="18" customHeight="1" x14ac:dyDescent="0.35"/>
    <row r="491" s="4" customFormat="1" ht="18" customHeight="1" x14ac:dyDescent="0.35"/>
    <row r="492" s="4" customFormat="1" ht="18" customHeight="1" x14ac:dyDescent="0.35"/>
    <row r="493" s="4" customFormat="1" ht="18" customHeight="1" x14ac:dyDescent="0.35"/>
    <row r="494" s="4" customFormat="1" ht="18" customHeight="1" x14ac:dyDescent="0.35"/>
    <row r="495" s="4" customFormat="1" ht="18" customHeight="1" x14ac:dyDescent="0.35"/>
    <row r="496" s="4" customFormat="1" ht="18" customHeight="1" x14ac:dyDescent="0.35"/>
    <row r="497" s="4" customFormat="1" ht="18" customHeight="1" x14ac:dyDescent="0.35"/>
    <row r="498" s="4" customFormat="1" ht="18" customHeight="1" x14ac:dyDescent="0.35"/>
    <row r="499" s="4" customFormat="1" ht="18" customHeight="1" x14ac:dyDescent="0.35"/>
    <row r="500" s="4" customFormat="1" ht="18" customHeight="1" x14ac:dyDescent="0.35"/>
    <row r="501" s="4" customFormat="1" ht="18" customHeight="1" x14ac:dyDescent="0.35"/>
    <row r="502" s="4" customFormat="1" ht="18" customHeight="1" x14ac:dyDescent="0.35"/>
    <row r="503" s="4" customFormat="1" ht="18" customHeight="1" x14ac:dyDescent="0.35"/>
    <row r="504" s="4" customFormat="1" ht="18" customHeight="1" x14ac:dyDescent="0.35"/>
    <row r="505" s="4" customFormat="1" ht="18" customHeight="1" x14ac:dyDescent="0.35"/>
    <row r="506" s="4" customFormat="1" ht="18" customHeight="1" x14ac:dyDescent="0.35"/>
    <row r="507" s="4" customFormat="1" ht="18" customHeight="1" x14ac:dyDescent="0.35"/>
    <row r="508" s="4" customFormat="1" ht="18" customHeight="1" x14ac:dyDescent="0.35"/>
    <row r="509" s="4" customFormat="1" ht="18" customHeight="1" x14ac:dyDescent="0.35"/>
    <row r="510" s="4" customFormat="1" ht="18" customHeight="1" x14ac:dyDescent="0.35"/>
    <row r="511" s="4" customFormat="1" ht="18" customHeight="1" x14ac:dyDescent="0.35"/>
    <row r="512" s="4" customFormat="1" ht="18" customHeight="1" x14ac:dyDescent="0.35"/>
    <row r="513" s="4" customFormat="1" ht="18" customHeight="1" x14ac:dyDescent="0.35"/>
    <row r="514" s="4" customFormat="1" ht="18" customHeight="1" x14ac:dyDescent="0.35"/>
    <row r="515" s="4" customFormat="1" ht="18" customHeight="1" x14ac:dyDescent="0.35"/>
    <row r="516" s="4" customFormat="1" ht="18" customHeight="1" x14ac:dyDescent="0.35"/>
    <row r="517" s="4" customFormat="1" ht="18" customHeight="1" x14ac:dyDescent="0.35"/>
    <row r="518" s="4" customFormat="1" ht="18" customHeight="1" x14ac:dyDescent="0.35"/>
    <row r="519" s="4" customFormat="1" ht="18" customHeight="1" x14ac:dyDescent="0.35"/>
    <row r="520" s="4" customFormat="1" ht="18" customHeight="1" x14ac:dyDescent="0.35"/>
    <row r="521" s="4" customFormat="1" ht="18" customHeight="1" x14ac:dyDescent="0.35"/>
    <row r="522" s="4" customFormat="1" ht="18" customHeight="1" x14ac:dyDescent="0.35"/>
    <row r="523" s="4" customFormat="1" ht="18" customHeight="1" x14ac:dyDescent="0.35"/>
    <row r="524" s="4" customFormat="1" ht="18" customHeight="1" x14ac:dyDescent="0.35"/>
    <row r="525" s="4" customFormat="1" ht="18" customHeight="1" x14ac:dyDescent="0.35"/>
    <row r="526" s="4" customFormat="1" ht="18" customHeight="1" x14ac:dyDescent="0.35"/>
    <row r="527" s="4" customFormat="1" ht="18" customHeight="1" x14ac:dyDescent="0.35"/>
    <row r="528" s="4" customFormat="1" ht="18" customHeight="1" x14ac:dyDescent="0.35"/>
    <row r="529" s="4" customFormat="1" ht="18" customHeight="1" x14ac:dyDescent="0.35"/>
    <row r="530" s="4" customFormat="1" ht="18" customHeight="1" x14ac:dyDescent="0.35"/>
    <row r="531" s="4" customFormat="1" ht="18" customHeight="1" x14ac:dyDescent="0.35"/>
    <row r="532" s="4" customFormat="1" ht="18" customHeight="1" x14ac:dyDescent="0.35"/>
    <row r="533" s="4" customFormat="1" ht="18" customHeight="1" x14ac:dyDescent="0.35"/>
    <row r="534" s="4" customFormat="1" ht="18" customHeight="1" x14ac:dyDescent="0.35"/>
    <row r="535" s="4" customFormat="1" ht="18" customHeight="1" x14ac:dyDescent="0.35"/>
    <row r="536" s="4" customFormat="1" ht="18" customHeight="1" x14ac:dyDescent="0.35"/>
    <row r="537" s="4" customFormat="1" ht="18" customHeight="1" x14ac:dyDescent="0.35"/>
    <row r="538" s="4" customFormat="1" ht="18" customHeight="1" x14ac:dyDescent="0.35"/>
    <row r="539" s="4" customFormat="1" ht="18" customHeight="1" x14ac:dyDescent="0.35"/>
    <row r="540" s="4" customFormat="1" ht="18" customHeight="1" x14ac:dyDescent="0.35"/>
    <row r="541" s="4" customFormat="1" ht="18" customHeight="1" x14ac:dyDescent="0.35"/>
    <row r="542" s="4" customFormat="1" ht="18" customHeight="1" x14ac:dyDescent="0.35"/>
    <row r="543" s="4" customFormat="1" ht="18" customHeight="1" x14ac:dyDescent="0.35"/>
    <row r="544" s="4" customFormat="1" ht="18" customHeight="1" x14ac:dyDescent="0.35"/>
    <row r="545" s="4" customFormat="1" ht="18" customHeight="1" x14ac:dyDescent="0.35"/>
    <row r="546" s="4" customFormat="1" ht="18" customHeight="1" x14ac:dyDescent="0.35"/>
    <row r="547" s="4" customFormat="1" ht="18" customHeight="1" x14ac:dyDescent="0.35"/>
    <row r="548" s="4" customFormat="1" ht="18" customHeight="1" x14ac:dyDescent="0.35"/>
    <row r="549" s="4" customFormat="1" ht="18" customHeight="1" x14ac:dyDescent="0.35"/>
    <row r="550" s="4" customFormat="1" ht="18" customHeight="1" x14ac:dyDescent="0.35"/>
    <row r="551" s="4" customFormat="1" ht="18" customHeight="1" x14ac:dyDescent="0.35"/>
    <row r="552" s="4" customFormat="1" ht="18" customHeight="1" x14ac:dyDescent="0.35"/>
    <row r="553" s="4" customFormat="1" ht="18" customHeight="1" x14ac:dyDescent="0.35"/>
    <row r="554" s="4" customFormat="1" ht="18" customHeight="1" x14ac:dyDescent="0.35"/>
    <row r="555" s="4" customFormat="1" ht="18" customHeight="1" x14ac:dyDescent="0.35"/>
    <row r="556" s="4" customFormat="1" ht="18" customHeight="1" x14ac:dyDescent="0.35"/>
    <row r="557" s="4" customFormat="1" ht="18" customHeight="1" x14ac:dyDescent="0.35"/>
    <row r="558" s="4" customFormat="1" ht="18" customHeight="1" x14ac:dyDescent="0.35"/>
    <row r="559" s="4" customFormat="1" ht="18" customHeight="1" x14ac:dyDescent="0.35"/>
    <row r="560" s="4" customFormat="1" ht="18" customHeight="1" x14ac:dyDescent="0.35"/>
    <row r="561" s="4" customFormat="1" ht="18" customHeight="1" x14ac:dyDescent="0.35"/>
    <row r="562" s="4" customFormat="1" ht="18" customHeight="1" x14ac:dyDescent="0.35"/>
    <row r="563" s="4" customFormat="1" ht="18" customHeight="1" x14ac:dyDescent="0.35"/>
    <row r="564" s="4" customFormat="1" ht="18" customHeight="1" x14ac:dyDescent="0.35"/>
    <row r="565" s="4" customFormat="1" ht="18" customHeight="1" x14ac:dyDescent="0.35"/>
    <row r="566" s="4" customFormat="1" ht="18" customHeight="1" x14ac:dyDescent="0.35"/>
    <row r="567" s="4" customFormat="1" ht="18" customHeight="1" x14ac:dyDescent="0.35"/>
    <row r="568" s="4" customFormat="1" ht="18" customHeight="1" x14ac:dyDescent="0.35"/>
    <row r="569" s="4" customFormat="1" ht="18" customHeight="1" x14ac:dyDescent="0.35"/>
    <row r="570" s="4" customFormat="1" ht="18" customHeight="1" x14ac:dyDescent="0.35"/>
    <row r="571" s="4" customFormat="1" ht="18" customHeight="1" x14ac:dyDescent="0.35"/>
    <row r="572" s="4" customFormat="1" ht="18" customHeight="1" x14ac:dyDescent="0.35"/>
    <row r="573" s="4" customFormat="1" ht="18" customHeight="1" x14ac:dyDescent="0.35"/>
    <row r="574" s="4" customFormat="1" ht="18" customHeight="1" x14ac:dyDescent="0.35"/>
    <row r="575" s="4" customFormat="1" ht="18" customHeight="1" x14ac:dyDescent="0.35"/>
    <row r="576" s="4" customFormat="1" ht="18" customHeight="1" x14ac:dyDescent="0.35"/>
    <row r="577" s="4" customFormat="1" ht="18" customHeight="1" x14ac:dyDescent="0.35"/>
    <row r="578" s="4" customFormat="1" ht="18" customHeight="1" x14ac:dyDescent="0.35"/>
    <row r="579" s="4" customFormat="1" ht="18" customHeight="1" x14ac:dyDescent="0.35"/>
    <row r="580" s="4" customFormat="1" ht="18" customHeight="1" x14ac:dyDescent="0.35"/>
    <row r="581" s="4" customFormat="1" ht="18" customHeight="1" x14ac:dyDescent="0.35"/>
    <row r="582" s="4" customFormat="1" ht="18" customHeight="1" x14ac:dyDescent="0.35"/>
    <row r="583" s="4" customFormat="1" ht="18" customHeight="1" x14ac:dyDescent="0.35"/>
    <row r="584" s="4" customFormat="1" ht="18" customHeight="1" x14ac:dyDescent="0.35"/>
    <row r="585" s="4" customFormat="1" ht="18" customHeight="1" x14ac:dyDescent="0.35"/>
    <row r="586" s="4" customFormat="1" ht="18" customHeight="1" x14ac:dyDescent="0.35"/>
    <row r="587" s="4" customFormat="1" ht="18" customHeight="1" x14ac:dyDescent="0.35"/>
    <row r="588" s="4" customFormat="1" ht="18" customHeight="1" x14ac:dyDescent="0.35"/>
    <row r="589" s="4" customFormat="1" ht="18" customHeight="1" x14ac:dyDescent="0.35"/>
    <row r="590" s="4" customFormat="1" ht="18" customHeight="1" x14ac:dyDescent="0.35"/>
    <row r="591" s="4" customFormat="1" ht="18" customHeight="1" x14ac:dyDescent="0.35"/>
    <row r="592" s="4" customFormat="1" ht="18" customHeight="1" x14ac:dyDescent="0.35"/>
    <row r="593" s="4" customFormat="1" ht="18" customHeight="1" x14ac:dyDescent="0.35"/>
    <row r="594" s="4" customFormat="1" ht="18" customHeight="1" x14ac:dyDescent="0.35"/>
    <row r="595" s="4" customFormat="1" ht="18" customHeight="1" x14ac:dyDescent="0.35"/>
    <row r="596" s="4" customFormat="1" ht="18" customHeight="1" x14ac:dyDescent="0.35"/>
    <row r="597" s="4" customFormat="1" ht="18" customHeight="1" x14ac:dyDescent="0.35"/>
    <row r="598" s="4" customFormat="1" ht="18" customHeight="1" x14ac:dyDescent="0.35"/>
    <row r="599" s="4" customFormat="1" ht="18" customHeight="1" x14ac:dyDescent="0.35"/>
    <row r="600" s="4" customFormat="1" ht="18" customHeight="1" x14ac:dyDescent="0.35"/>
    <row r="601" s="4" customFormat="1" ht="18" customHeight="1" x14ac:dyDescent="0.35"/>
    <row r="602" s="4" customFormat="1" ht="18" customHeight="1" x14ac:dyDescent="0.35"/>
    <row r="603" s="4" customFormat="1" ht="18" customHeight="1" x14ac:dyDescent="0.35"/>
    <row r="604" s="4" customFormat="1" ht="18" customHeight="1" x14ac:dyDescent="0.35"/>
    <row r="605" s="4" customFormat="1" ht="18" customHeight="1" x14ac:dyDescent="0.35"/>
    <row r="606" s="4" customFormat="1" ht="18" customHeight="1" x14ac:dyDescent="0.35"/>
    <row r="607" s="4" customFormat="1" ht="18" customHeight="1" x14ac:dyDescent="0.35"/>
    <row r="608" s="4" customFormat="1" ht="18" customHeight="1" x14ac:dyDescent="0.35"/>
    <row r="609" s="4" customFormat="1" ht="18" customHeight="1" x14ac:dyDescent="0.35"/>
    <row r="610" s="4" customFormat="1" ht="18" customHeight="1" x14ac:dyDescent="0.35"/>
    <row r="611" s="4" customFormat="1" ht="18" customHeight="1" x14ac:dyDescent="0.35"/>
    <row r="612" s="4" customFormat="1" ht="18" customHeight="1" x14ac:dyDescent="0.35"/>
    <row r="613" s="4" customFormat="1" ht="18" customHeight="1" x14ac:dyDescent="0.35"/>
    <row r="614" s="4" customFormat="1" ht="18" customHeight="1" x14ac:dyDescent="0.35"/>
    <row r="615" s="4" customFormat="1" ht="18" customHeight="1" x14ac:dyDescent="0.35"/>
    <row r="616" s="4" customFormat="1" ht="18" customHeight="1" x14ac:dyDescent="0.35"/>
    <row r="617" s="4" customFormat="1" ht="18" customHeight="1" x14ac:dyDescent="0.35"/>
    <row r="618" s="4" customFormat="1" ht="18" customHeight="1" x14ac:dyDescent="0.35"/>
    <row r="619" s="4" customFormat="1" ht="18" customHeight="1" x14ac:dyDescent="0.35"/>
    <row r="620" s="4" customFormat="1" ht="18" customHeight="1" x14ac:dyDescent="0.35"/>
    <row r="621" s="4" customFormat="1" ht="18" customHeight="1" x14ac:dyDescent="0.35"/>
    <row r="622" s="4" customFormat="1" ht="18" customHeight="1" x14ac:dyDescent="0.35"/>
    <row r="623" s="4" customFormat="1" ht="18" customHeight="1" x14ac:dyDescent="0.35"/>
    <row r="624" s="4" customFormat="1" ht="18" customHeight="1" x14ac:dyDescent="0.35"/>
    <row r="625" s="4" customFormat="1" ht="18" customHeight="1" x14ac:dyDescent="0.35"/>
    <row r="626" s="4" customFormat="1" ht="18" customHeight="1" x14ac:dyDescent="0.35"/>
    <row r="627" s="4" customFormat="1" ht="18" customHeight="1" x14ac:dyDescent="0.35"/>
    <row r="628" s="4" customFormat="1" ht="18" customHeight="1" x14ac:dyDescent="0.35"/>
    <row r="629" s="4" customFormat="1" ht="18" customHeight="1" x14ac:dyDescent="0.35"/>
    <row r="630" s="4" customFormat="1" ht="18" customHeight="1" x14ac:dyDescent="0.35"/>
    <row r="631" s="4" customFormat="1" ht="18" customHeight="1" x14ac:dyDescent="0.35"/>
    <row r="632" s="4" customFormat="1" ht="18" customHeight="1" x14ac:dyDescent="0.35"/>
    <row r="633" s="4" customFormat="1" ht="18" customHeight="1" x14ac:dyDescent="0.35"/>
    <row r="634" s="4" customFormat="1" ht="18" customHeight="1" x14ac:dyDescent="0.35"/>
    <row r="635" s="4" customFormat="1" ht="18" customHeight="1" x14ac:dyDescent="0.35"/>
    <row r="636" s="4" customFormat="1" ht="18" customHeight="1" x14ac:dyDescent="0.35"/>
    <row r="637" s="4" customFormat="1" ht="18" customHeight="1" x14ac:dyDescent="0.35"/>
    <row r="638" s="4" customFormat="1" ht="18" customHeight="1" x14ac:dyDescent="0.35"/>
    <row r="639" s="4" customFormat="1" ht="18" customHeight="1" x14ac:dyDescent="0.35"/>
    <row r="640" s="4" customFormat="1" ht="18" customHeight="1" x14ac:dyDescent="0.35"/>
    <row r="641" s="4" customFormat="1" ht="18" customHeight="1" x14ac:dyDescent="0.35"/>
    <row r="642" s="4" customFormat="1" ht="18" customHeight="1" x14ac:dyDescent="0.35"/>
    <row r="643" s="4" customFormat="1" ht="18" customHeight="1" x14ac:dyDescent="0.35"/>
    <row r="644" s="4" customFormat="1" ht="18" customHeight="1" x14ac:dyDescent="0.35"/>
    <row r="645" s="4" customFormat="1" ht="18" customHeight="1" x14ac:dyDescent="0.35"/>
    <row r="646" s="4" customFormat="1" ht="18" customHeight="1" x14ac:dyDescent="0.35"/>
    <row r="647" s="4" customFormat="1" ht="18" customHeight="1" x14ac:dyDescent="0.35"/>
    <row r="648" s="4" customFormat="1" ht="18" customHeight="1" x14ac:dyDescent="0.35"/>
    <row r="649" s="4" customFormat="1" ht="18" customHeight="1" x14ac:dyDescent="0.35"/>
    <row r="650" s="4" customFormat="1" ht="18" customHeight="1" x14ac:dyDescent="0.35"/>
    <row r="651" s="4" customFormat="1" ht="18" customHeight="1" x14ac:dyDescent="0.35"/>
    <row r="652" s="4" customFormat="1" ht="18" customHeight="1" x14ac:dyDescent="0.35"/>
    <row r="653" s="4" customFormat="1" ht="18" customHeight="1" x14ac:dyDescent="0.35"/>
    <row r="654" s="4" customFormat="1" ht="18" customHeight="1" x14ac:dyDescent="0.35"/>
    <row r="655" s="4" customFormat="1" ht="18" customHeight="1" x14ac:dyDescent="0.35"/>
    <row r="656" s="4" customFormat="1" ht="18" customHeight="1" x14ac:dyDescent="0.35"/>
    <row r="657" s="4" customFormat="1" ht="18" customHeight="1" x14ac:dyDescent="0.35"/>
    <row r="658" s="4" customFormat="1" ht="18" customHeight="1" x14ac:dyDescent="0.35"/>
    <row r="659" s="4" customFormat="1" ht="18" customHeight="1" x14ac:dyDescent="0.35"/>
    <row r="660" s="4" customFormat="1" ht="18" customHeight="1" x14ac:dyDescent="0.35"/>
    <row r="661" s="4" customFormat="1" ht="18" customHeight="1" x14ac:dyDescent="0.35"/>
    <row r="662" s="4" customFormat="1" ht="18" customHeight="1" x14ac:dyDescent="0.35"/>
    <row r="663" s="4" customFormat="1" ht="18" customHeight="1" x14ac:dyDescent="0.35"/>
    <row r="664" s="4" customFormat="1" ht="18" customHeight="1" x14ac:dyDescent="0.35"/>
    <row r="665" s="4" customFormat="1" ht="18" customHeight="1" x14ac:dyDescent="0.35"/>
    <row r="666" s="4" customFormat="1" ht="18" customHeight="1" x14ac:dyDescent="0.35"/>
    <row r="667" s="4" customFormat="1" ht="18" customHeight="1" x14ac:dyDescent="0.35"/>
    <row r="668" s="4" customFormat="1" ht="18" customHeight="1" x14ac:dyDescent="0.35"/>
    <row r="669" s="4" customFormat="1" ht="18" customHeight="1" x14ac:dyDescent="0.35"/>
    <row r="670" s="4" customFormat="1" ht="18" customHeight="1" x14ac:dyDescent="0.35"/>
    <row r="671" s="4" customFormat="1" ht="18" customHeight="1" x14ac:dyDescent="0.35"/>
    <row r="672" s="4" customFormat="1" ht="18" customHeight="1" x14ac:dyDescent="0.35"/>
    <row r="673" s="4" customFormat="1" ht="18" customHeight="1" x14ac:dyDescent="0.35"/>
    <row r="674" s="4" customFormat="1" ht="18" customHeight="1" x14ac:dyDescent="0.35"/>
    <row r="675" s="4" customFormat="1" ht="18" customHeight="1" x14ac:dyDescent="0.35"/>
    <row r="676" s="4" customFormat="1" ht="18" customHeight="1" x14ac:dyDescent="0.35"/>
    <row r="677" s="4" customFormat="1" ht="18" customHeight="1" x14ac:dyDescent="0.35"/>
    <row r="678" s="4" customFormat="1" ht="18" customHeight="1" x14ac:dyDescent="0.35"/>
    <row r="679" s="4" customFormat="1" ht="18" customHeight="1" x14ac:dyDescent="0.35"/>
    <row r="680" s="4" customFormat="1" ht="18" customHeight="1" x14ac:dyDescent="0.35"/>
    <row r="681" s="4" customFormat="1" ht="18" customHeight="1" x14ac:dyDescent="0.35"/>
    <row r="682" s="4" customFormat="1" ht="18" customHeight="1" x14ac:dyDescent="0.35"/>
    <row r="683" s="4" customFormat="1" ht="18" customHeight="1" x14ac:dyDescent="0.35"/>
    <row r="684" s="4" customFormat="1" ht="18" customHeight="1" x14ac:dyDescent="0.35"/>
    <row r="685" s="4" customFormat="1" ht="18" customHeight="1" x14ac:dyDescent="0.35"/>
    <row r="686" s="4" customFormat="1" ht="18" customHeight="1" x14ac:dyDescent="0.35"/>
    <row r="687" s="4" customFormat="1" ht="18" customHeight="1" x14ac:dyDescent="0.35"/>
    <row r="688" s="4" customFormat="1" ht="18" customHeight="1" x14ac:dyDescent="0.35"/>
    <row r="689" s="4" customFormat="1" ht="18" customHeight="1" x14ac:dyDescent="0.35"/>
    <row r="690" s="4" customFormat="1" ht="18" customHeight="1" x14ac:dyDescent="0.35"/>
    <row r="691" s="4" customFormat="1" ht="18" customHeight="1" x14ac:dyDescent="0.35"/>
    <row r="692" s="4" customFormat="1" ht="18" customHeight="1" x14ac:dyDescent="0.35"/>
    <row r="693" s="4" customFormat="1" ht="18" customHeight="1" x14ac:dyDescent="0.35"/>
    <row r="694" s="4" customFormat="1" ht="18" customHeight="1" x14ac:dyDescent="0.35"/>
    <row r="695" s="4" customFormat="1" ht="18" customHeight="1" x14ac:dyDescent="0.35"/>
    <row r="696" s="4" customFormat="1" ht="18" customHeight="1" x14ac:dyDescent="0.35"/>
    <row r="697" s="4" customFormat="1" ht="18" customHeight="1" x14ac:dyDescent="0.35"/>
    <row r="698" s="4" customFormat="1" ht="18" customHeight="1" x14ac:dyDescent="0.35"/>
    <row r="699" s="4" customFormat="1" ht="18" customHeight="1" x14ac:dyDescent="0.35"/>
    <row r="700" s="4" customFormat="1" ht="18" customHeight="1" x14ac:dyDescent="0.35"/>
    <row r="701" s="4" customFormat="1" ht="18" customHeight="1" x14ac:dyDescent="0.35"/>
    <row r="702" s="4" customFormat="1" ht="18" customHeight="1" x14ac:dyDescent="0.35"/>
    <row r="703" s="4" customFormat="1" ht="18" customHeight="1" x14ac:dyDescent="0.35"/>
    <row r="704" s="4" customFormat="1" ht="18" customHeight="1" x14ac:dyDescent="0.35"/>
    <row r="705" s="4" customFormat="1" ht="18" customHeight="1" x14ac:dyDescent="0.35"/>
    <row r="706" s="4" customFormat="1" ht="18" customHeight="1" x14ac:dyDescent="0.35"/>
    <row r="707" s="4" customFormat="1" ht="18" customHeight="1" x14ac:dyDescent="0.35"/>
    <row r="708" s="4" customFormat="1" ht="18" customHeight="1" x14ac:dyDescent="0.35"/>
    <row r="709" s="4" customFormat="1" ht="18" customHeight="1" x14ac:dyDescent="0.35"/>
    <row r="710" s="4" customFormat="1" ht="18" customHeight="1" x14ac:dyDescent="0.35"/>
    <row r="711" s="4" customFormat="1" ht="18" customHeight="1" x14ac:dyDescent="0.35"/>
    <row r="712" s="4" customFormat="1" ht="18" customHeight="1" x14ac:dyDescent="0.35"/>
    <row r="713" s="4" customFormat="1" ht="18" customHeight="1" x14ac:dyDescent="0.35"/>
    <row r="714" s="4" customFormat="1" ht="18" customHeight="1" x14ac:dyDescent="0.35"/>
    <row r="715" s="4" customFormat="1" ht="18" customHeight="1" x14ac:dyDescent="0.35"/>
    <row r="716" s="4" customFormat="1" ht="18" customHeight="1" x14ac:dyDescent="0.35"/>
    <row r="717" s="4" customFormat="1" ht="18" customHeight="1" x14ac:dyDescent="0.35"/>
    <row r="718" s="4" customFormat="1" ht="18" customHeight="1" x14ac:dyDescent="0.35"/>
    <row r="719" s="4" customFormat="1" ht="18" customHeight="1" x14ac:dyDescent="0.35"/>
    <row r="720" s="4" customFormat="1" ht="18" customHeight="1" x14ac:dyDescent="0.35"/>
    <row r="721" s="4" customFormat="1" ht="18" customHeight="1" x14ac:dyDescent="0.35"/>
    <row r="722" s="4" customFormat="1" ht="18" customHeight="1" x14ac:dyDescent="0.35"/>
    <row r="723" s="4" customFormat="1" ht="18" customHeight="1" x14ac:dyDescent="0.35"/>
    <row r="724" s="4" customFormat="1" ht="18" customHeight="1" x14ac:dyDescent="0.35"/>
    <row r="725" s="4" customFormat="1" ht="18" customHeight="1" x14ac:dyDescent="0.35"/>
    <row r="726" s="4" customFormat="1" ht="18" customHeight="1" x14ac:dyDescent="0.35"/>
    <row r="727" s="4" customFormat="1" ht="18" customHeight="1" x14ac:dyDescent="0.35"/>
    <row r="728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P508"/>
  <sheetViews>
    <sheetView showGridLines="0" zoomScaleNormal="100" workbookViewId="0"/>
  </sheetViews>
  <sheetFormatPr defaultRowHeight="15" customHeight="1" x14ac:dyDescent="0.35"/>
  <cols>
    <col min="1" max="1" width="6.6640625" style="4" customWidth="1"/>
    <col min="2" max="2" width="50.1640625" style="4" customWidth="1"/>
    <col min="3" max="3" width="6.83203125" style="43" customWidth="1"/>
    <col min="4" max="6" width="13.83203125" style="43" customWidth="1"/>
    <col min="7" max="7" width="14.5" style="43" customWidth="1"/>
    <col min="8" max="9" width="14.83203125" style="43" customWidth="1"/>
    <col min="10" max="10" width="15.6640625" style="43" customWidth="1"/>
    <col min="11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121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32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152</v>
      </c>
      <c r="C10" s="4"/>
      <c r="D10" s="4"/>
      <c r="E10" s="4"/>
      <c r="F10" s="136">
        <f>'Common Assumption'!D18</f>
        <v>365</v>
      </c>
      <c r="G10" s="136">
        <f>F10</f>
        <v>365</v>
      </c>
      <c r="H10" s="136">
        <f t="shared" ref="H10:O11" si="3">G10</f>
        <v>365</v>
      </c>
      <c r="I10" s="136">
        <f t="shared" si="3"/>
        <v>365</v>
      </c>
      <c r="J10" s="136">
        <f t="shared" si="3"/>
        <v>365</v>
      </c>
      <c r="K10" s="136">
        <f t="shared" si="3"/>
        <v>365</v>
      </c>
      <c r="L10" s="136">
        <f t="shared" si="3"/>
        <v>365</v>
      </c>
      <c r="M10" s="136">
        <f t="shared" si="3"/>
        <v>365</v>
      </c>
      <c r="N10" s="136">
        <f t="shared" si="3"/>
        <v>365</v>
      </c>
      <c r="O10" s="136">
        <f t="shared" si="3"/>
        <v>365</v>
      </c>
      <c r="P10" s="4"/>
    </row>
    <row r="11" spans="2:16" ht="18" customHeight="1" x14ac:dyDescent="0.35">
      <c r="B11" s="4" t="s">
        <v>364</v>
      </c>
      <c r="C11" s="4"/>
      <c r="D11" s="4"/>
      <c r="E11" s="4"/>
      <c r="F11" s="136">
        <f>'Common Assumption'!$D$18</f>
        <v>365</v>
      </c>
      <c r="G11" s="136">
        <f>F11</f>
        <v>365</v>
      </c>
      <c r="H11" s="136">
        <f t="shared" si="3"/>
        <v>365</v>
      </c>
      <c r="I11" s="136">
        <f t="shared" si="3"/>
        <v>365</v>
      </c>
      <c r="J11" s="136">
        <f t="shared" si="3"/>
        <v>365</v>
      </c>
      <c r="K11" s="136">
        <f t="shared" si="3"/>
        <v>365</v>
      </c>
      <c r="L11" s="136">
        <f t="shared" si="3"/>
        <v>365</v>
      </c>
      <c r="M11" s="136">
        <f t="shared" si="3"/>
        <v>365</v>
      </c>
      <c r="N11" s="136">
        <f t="shared" si="3"/>
        <v>365</v>
      </c>
      <c r="O11" s="136">
        <f t="shared" ref="O11" si="4">N11</f>
        <v>365</v>
      </c>
      <c r="P11" s="4"/>
    </row>
    <row r="12" spans="2:16" ht="18" customHeight="1" x14ac:dyDescent="0.35">
      <c r="C12" s="4"/>
      <c r="D12" s="4"/>
      <c r="E12" s="4"/>
      <c r="F12" s="4"/>
      <c r="G12" s="4"/>
      <c r="H12" s="4"/>
      <c r="L12" s="4"/>
      <c r="M12" s="4"/>
      <c r="N12" s="4"/>
      <c r="O12" s="4"/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332" t="s">
        <v>561</v>
      </c>
      <c r="K13" s="332" t="s">
        <v>463</v>
      </c>
      <c r="L13" s="4"/>
      <c r="M13" s="4"/>
      <c r="N13" s="4"/>
      <c r="O13" s="4"/>
      <c r="P13" s="4"/>
    </row>
    <row r="14" spans="2:16" ht="30" x14ac:dyDescent="0.35">
      <c r="B14" s="3" t="s">
        <v>125</v>
      </c>
      <c r="C14" s="41"/>
      <c r="D14" s="41" t="s">
        <v>122</v>
      </c>
      <c r="E14" s="266" t="s">
        <v>472</v>
      </c>
      <c r="F14" s="266" t="s">
        <v>473</v>
      </c>
      <c r="G14" s="266" t="s">
        <v>471</v>
      </c>
      <c r="H14" s="116" t="s">
        <v>462</v>
      </c>
      <c r="I14" s="41" t="s">
        <v>123</v>
      </c>
      <c r="J14" s="41" t="s">
        <v>464</v>
      </c>
      <c r="K14" s="41" t="s">
        <v>394</v>
      </c>
      <c r="L14" s="4"/>
      <c r="M14" s="44"/>
      <c r="N14" s="44"/>
      <c r="O14" s="4"/>
      <c r="P14" s="4"/>
    </row>
    <row r="15" spans="2:16" ht="18" customHeight="1" x14ac:dyDescent="0.35">
      <c r="B15" s="4" t="s">
        <v>15</v>
      </c>
      <c r="C15" s="4"/>
      <c r="D15" s="137">
        <f>'TPC and MoF'!D8</f>
        <v>0</v>
      </c>
      <c r="E15" s="44">
        <f>D15*18%</f>
        <v>0</v>
      </c>
      <c r="F15" s="44">
        <f>D15+E15</f>
        <v>0</v>
      </c>
      <c r="G15" s="44">
        <f>D15</f>
        <v>0</v>
      </c>
      <c r="H15" s="44">
        <f ca="1">('TPC and MoF'!$D$15+'TPC and MoF'!$D$18+'TPC and MoF'!$D$17)*'Depreciation Schedule'!$D15/'Depreciation Schedule'!$D$20</f>
        <v>0</v>
      </c>
      <c r="I15" s="44">
        <f ca="1">G15+H15</f>
        <v>0</v>
      </c>
      <c r="J15" s="117">
        <v>0</v>
      </c>
      <c r="K15" s="117">
        <v>0</v>
      </c>
      <c r="L15" s="4"/>
      <c r="M15" s="4"/>
      <c r="N15" s="4"/>
      <c r="O15" s="4"/>
      <c r="P15" s="4"/>
    </row>
    <row r="16" spans="2:16" ht="18" customHeight="1" x14ac:dyDescent="0.35">
      <c r="B16" s="4" t="s">
        <v>16</v>
      </c>
      <c r="C16" s="4"/>
      <c r="D16" s="137">
        <f>'TPC and MoF'!D9</f>
        <v>0</v>
      </c>
      <c r="E16" s="44">
        <f t="shared" ref="E16:E19" si="5">D16*18%</f>
        <v>0</v>
      </c>
      <c r="F16" s="44">
        <f t="shared" ref="F16:F19" si="6">D16+E16</f>
        <v>0</v>
      </c>
      <c r="G16" s="44">
        <f t="shared" ref="G16:G19" si="7">D16</f>
        <v>0</v>
      </c>
      <c r="H16" s="44">
        <f ca="1">('TPC and MoF'!$D$15+'TPC and MoF'!$D$18+'TPC and MoF'!$D$17)*'Depreciation Schedule'!$D16/'Depreciation Schedule'!$D$20</f>
        <v>0</v>
      </c>
      <c r="I16" s="44">
        <f t="shared" ref="I16:I19" ca="1" si="8">G16+H16</f>
        <v>0</v>
      </c>
      <c r="J16" s="117">
        <v>0</v>
      </c>
      <c r="K16" s="117">
        <v>0</v>
      </c>
      <c r="L16" s="4"/>
      <c r="M16" s="4"/>
      <c r="N16" s="4"/>
      <c r="O16" s="4"/>
      <c r="P16" s="4"/>
    </row>
    <row r="17" spans="2:16" ht="18" customHeight="1" x14ac:dyDescent="0.35">
      <c r="B17" s="57" t="s">
        <v>124</v>
      </c>
      <c r="C17" s="44"/>
      <c r="D17" s="137">
        <f>'TPC and MoF'!D10</f>
        <v>1.77</v>
      </c>
      <c r="E17" s="44">
        <f>D17*0%</f>
        <v>0</v>
      </c>
      <c r="F17" s="44">
        <f t="shared" si="6"/>
        <v>1.77</v>
      </c>
      <c r="G17" s="44">
        <f t="shared" si="7"/>
        <v>1.77</v>
      </c>
      <c r="H17" s="44">
        <f ca="1">('TPC and MoF'!$D$15+'TPC and MoF'!$D$18+'TPC and MoF'!$D$17)*'Depreciation Schedule'!$D17/'Depreciation Schedule'!$D$20</f>
        <v>0.23740795705924717</v>
      </c>
      <c r="I17" s="44">
        <f t="shared" ca="1" si="8"/>
        <v>2.0074079570592471</v>
      </c>
      <c r="J17" s="117">
        <v>3.1699999999999999E-2</v>
      </c>
      <c r="K17" s="117">
        <v>0.1</v>
      </c>
      <c r="L17" s="4"/>
      <c r="M17" s="4"/>
      <c r="N17" s="4"/>
      <c r="O17" s="4"/>
      <c r="P17" s="4"/>
    </row>
    <row r="18" spans="2:16" ht="18" customHeight="1" x14ac:dyDescent="0.35">
      <c r="B18" s="4" t="s">
        <v>60</v>
      </c>
      <c r="C18" s="44"/>
      <c r="D18" s="137">
        <f>'TPC and MoF'!D11</f>
        <v>11.75</v>
      </c>
      <c r="E18" s="44">
        <f t="shared" si="5"/>
        <v>2.1149999999999998</v>
      </c>
      <c r="F18" s="44">
        <f t="shared" si="6"/>
        <v>13.865</v>
      </c>
      <c r="G18" s="44">
        <f t="shared" si="7"/>
        <v>11.75</v>
      </c>
      <c r="H18" s="44">
        <f ca="1">('TPC and MoF'!$D$15+'TPC and MoF'!$D$18+'TPC and MoF'!$D$17)*'Depreciation Schedule'!$D18/'Depreciation Schedule'!$D$20</f>
        <v>1.5760132742633637</v>
      </c>
      <c r="I18" s="44">
        <f t="shared" ca="1" si="8"/>
        <v>13.326013274263364</v>
      </c>
      <c r="J18" s="117">
        <v>6.3299999999999995E-2</v>
      </c>
      <c r="K18" s="117">
        <v>0.15</v>
      </c>
      <c r="L18" s="4"/>
      <c r="M18" s="4"/>
      <c r="N18" s="4"/>
      <c r="O18" s="4"/>
      <c r="P18" s="4"/>
    </row>
    <row r="19" spans="2:16" ht="18" customHeight="1" x14ac:dyDescent="0.35">
      <c r="B19" s="4" t="s">
        <v>130</v>
      </c>
      <c r="C19" s="44"/>
      <c r="D19" s="137">
        <f>'TPC and MoF'!D12</f>
        <v>0</v>
      </c>
      <c r="E19" s="44">
        <f t="shared" si="5"/>
        <v>0</v>
      </c>
      <c r="F19" s="44">
        <f t="shared" si="6"/>
        <v>0</v>
      </c>
      <c r="G19" s="44">
        <f t="shared" si="7"/>
        <v>0</v>
      </c>
      <c r="H19" s="44">
        <f ca="1">('TPC and MoF'!$D$15+'TPC and MoF'!$D$18+'TPC and MoF'!$D$17)*'Depreciation Schedule'!$D19/'Depreciation Schedule'!$D$20</f>
        <v>0</v>
      </c>
      <c r="I19" s="44">
        <f t="shared" ca="1" si="8"/>
        <v>0</v>
      </c>
      <c r="J19" s="117">
        <v>0</v>
      </c>
      <c r="K19" s="117">
        <v>0</v>
      </c>
      <c r="L19" s="4"/>
      <c r="M19" s="4"/>
      <c r="N19" s="4"/>
      <c r="O19" s="4"/>
      <c r="P19" s="4"/>
    </row>
    <row r="20" spans="2:16" ht="18" customHeight="1" x14ac:dyDescent="0.35">
      <c r="B20" s="104" t="s">
        <v>123</v>
      </c>
      <c r="C20" s="113"/>
      <c r="D20" s="113">
        <f t="shared" ref="D20:I20" si="9">SUM(D15:D19)</f>
        <v>13.52</v>
      </c>
      <c r="E20" s="113">
        <f t="shared" si="9"/>
        <v>2.1149999999999998</v>
      </c>
      <c r="F20" s="113">
        <f t="shared" si="9"/>
        <v>15.635</v>
      </c>
      <c r="G20" s="113">
        <f t="shared" si="9"/>
        <v>13.52</v>
      </c>
      <c r="H20" s="113">
        <f t="shared" ca="1" si="9"/>
        <v>1.8134212313226108</v>
      </c>
      <c r="I20" s="113">
        <f t="shared" ca="1" si="9"/>
        <v>15.33342123132261</v>
      </c>
      <c r="J20" s="115"/>
      <c r="K20" s="115"/>
      <c r="L20" s="4"/>
    </row>
    <row r="21" spans="2:16" ht="18" customHeight="1" x14ac:dyDescent="0.35">
      <c r="B21" s="17"/>
      <c r="D21" s="29"/>
      <c r="E21" s="29"/>
      <c r="F21" s="29"/>
    </row>
    <row r="22" spans="2:16" ht="18" customHeight="1" x14ac:dyDescent="0.35">
      <c r="B22" s="70" t="s">
        <v>126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2:16" ht="18" customHeight="1" x14ac:dyDescent="0.35">
      <c r="B23" s="51" t="s">
        <v>32</v>
      </c>
      <c r="C23" s="13"/>
      <c r="D23" s="119">
        <f t="shared" ref="D23:O23" si="10">D7</f>
        <v>45747</v>
      </c>
      <c r="E23" s="119">
        <f t="shared" si="10"/>
        <v>45991</v>
      </c>
      <c r="F23" s="118">
        <f t="shared" si="10"/>
        <v>46112</v>
      </c>
      <c r="G23" s="118">
        <f t="shared" si="10"/>
        <v>46477</v>
      </c>
      <c r="H23" s="118">
        <f t="shared" si="10"/>
        <v>46843</v>
      </c>
      <c r="I23" s="118">
        <f t="shared" si="10"/>
        <v>47208</v>
      </c>
      <c r="J23" s="118">
        <f t="shared" si="10"/>
        <v>47573</v>
      </c>
      <c r="K23" s="118">
        <f t="shared" si="10"/>
        <v>47938</v>
      </c>
      <c r="L23" s="118">
        <f t="shared" si="10"/>
        <v>48304</v>
      </c>
      <c r="M23" s="118">
        <f t="shared" si="10"/>
        <v>48669</v>
      </c>
      <c r="N23" s="118">
        <f t="shared" si="10"/>
        <v>49034</v>
      </c>
      <c r="O23" s="118">
        <f t="shared" si="10"/>
        <v>49399</v>
      </c>
    </row>
    <row r="24" spans="2:16" ht="18" customHeight="1" x14ac:dyDescent="0.35">
      <c r="B24" s="4" t="s">
        <v>128</v>
      </c>
      <c r="C24" s="4"/>
      <c r="D24" s="4"/>
      <c r="E24" s="4"/>
      <c r="F24" s="44">
        <f ca="1">I15</f>
        <v>0</v>
      </c>
      <c r="G24" s="44">
        <f ca="1">F26</f>
        <v>0</v>
      </c>
      <c r="H24" s="44">
        <f t="shared" ref="H24:O24" ca="1" si="11">G26</f>
        <v>0</v>
      </c>
      <c r="I24" s="44">
        <f t="shared" ca="1" si="11"/>
        <v>0</v>
      </c>
      <c r="J24" s="44">
        <f t="shared" ca="1" si="11"/>
        <v>0</v>
      </c>
      <c r="K24" s="44">
        <f t="shared" ca="1" si="11"/>
        <v>0</v>
      </c>
      <c r="L24" s="44">
        <f t="shared" ca="1" si="11"/>
        <v>0</v>
      </c>
      <c r="M24" s="44">
        <f t="shared" ca="1" si="11"/>
        <v>0</v>
      </c>
      <c r="N24" s="44">
        <f t="shared" ca="1" si="11"/>
        <v>0</v>
      </c>
      <c r="O24" s="44">
        <f t="shared" ca="1" si="11"/>
        <v>0</v>
      </c>
      <c r="P24" s="4"/>
    </row>
    <row r="25" spans="2:16" ht="18" customHeight="1" x14ac:dyDescent="0.35">
      <c r="B25" s="120" t="s">
        <v>562</v>
      </c>
      <c r="C25" s="120"/>
      <c r="D25" s="120"/>
      <c r="E25" s="120"/>
      <c r="F25" s="121">
        <f ca="1">F24*$J$15</f>
        <v>0</v>
      </c>
      <c r="G25" s="121">
        <f t="shared" ref="G25:O25" ca="1" si="12">G24*$J$15</f>
        <v>0</v>
      </c>
      <c r="H25" s="121">
        <f t="shared" ca="1" si="12"/>
        <v>0</v>
      </c>
      <c r="I25" s="121">
        <f t="shared" ca="1" si="12"/>
        <v>0</v>
      </c>
      <c r="J25" s="121">
        <f t="shared" ca="1" si="12"/>
        <v>0</v>
      </c>
      <c r="K25" s="121">
        <f t="shared" ca="1" si="12"/>
        <v>0</v>
      </c>
      <c r="L25" s="121">
        <f t="shared" ca="1" si="12"/>
        <v>0</v>
      </c>
      <c r="M25" s="121">
        <f t="shared" ca="1" si="12"/>
        <v>0</v>
      </c>
      <c r="N25" s="121">
        <f t="shared" ca="1" si="12"/>
        <v>0</v>
      </c>
      <c r="O25" s="121">
        <f t="shared" ca="1" si="12"/>
        <v>0</v>
      </c>
      <c r="P25" s="4"/>
    </row>
    <row r="26" spans="2:16" ht="18" customHeight="1" x14ac:dyDescent="0.35">
      <c r="B26" s="4" t="s">
        <v>563</v>
      </c>
      <c r="C26" s="4"/>
      <c r="D26" s="4"/>
      <c r="E26" s="4"/>
      <c r="F26" s="44">
        <f ca="1">F24-F25</f>
        <v>0</v>
      </c>
      <c r="G26" s="44">
        <f t="shared" ref="G26:O26" ca="1" si="13">G24-G25</f>
        <v>0</v>
      </c>
      <c r="H26" s="44">
        <f t="shared" ca="1" si="13"/>
        <v>0</v>
      </c>
      <c r="I26" s="44">
        <f t="shared" ca="1" si="13"/>
        <v>0</v>
      </c>
      <c r="J26" s="44">
        <f t="shared" ca="1" si="13"/>
        <v>0</v>
      </c>
      <c r="K26" s="44">
        <f t="shared" ca="1" si="13"/>
        <v>0</v>
      </c>
      <c r="L26" s="44">
        <f t="shared" ca="1" si="13"/>
        <v>0</v>
      </c>
      <c r="M26" s="44">
        <f t="shared" ca="1" si="13"/>
        <v>0</v>
      </c>
      <c r="N26" s="44">
        <f t="shared" ca="1" si="13"/>
        <v>0</v>
      </c>
      <c r="O26" s="44">
        <f t="shared" ca="1" si="13"/>
        <v>0</v>
      </c>
      <c r="P26" s="4"/>
    </row>
    <row r="27" spans="2:16" ht="18" customHeight="1" x14ac:dyDescent="0.35">
      <c r="B27" s="4" t="s">
        <v>129</v>
      </c>
      <c r="C27" s="4"/>
      <c r="D27" s="4"/>
      <c r="E27" s="4"/>
      <c r="F27" s="44">
        <f ca="1">I16</f>
        <v>0</v>
      </c>
      <c r="G27" s="44">
        <f ca="1">F29</f>
        <v>0</v>
      </c>
      <c r="H27" s="44">
        <f t="shared" ref="H27:O27" ca="1" si="14">G29</f>
        <v>0</v>
      </c>
      <c r="I27" s="44">
        <f t="shared" ca="1" si="14"/>
        <v>0</v>
      </c>
      <c r="J27" s="44">
        <f t="shared" ca="1" si="14"/>
        <v>0</v>
      </c>
      <c r="K27" s="44">
        <f t="shared" ca="1" si="14"/>
        <v>0</v>
      </c>
      <c r="L27" s="44">
        <f t="shared" ca="1" si="14"/>
        <v>0</v>
      </c>
      <c r="M27" s="44">
        <f t="shared" ca="1" si="14"/>
        <v>0</v>
      </c>
      <c r="N27" s="44">
        <f t="shared" ca="1" si="14"/>
        <v>0</v>
      </c>
      <c r="O27" s="44">
        <f t="shared" ca="1" si="14"/>
        <v>0</v>
      </c>
      <c r="P27" s="4"/>
    </row>
    <row r="28" spans="2:16" ht="18" customHeight="1" x14ac:dyDescent="0.35">
      <c r="B28" s="120" t="s">
        <v>562</v>
      </c>
      <c r="C28" s="120"/>
      <c r="D28" s="120"/>
      <c r="E28" s="120"/>
      <c r="F28" s="121">
        <f ca="1">F27*$J$16</f>
        <v>0</v>
      </c>
      <c r="G28" s="121">
        <f t="shared" ref="G28:O28" ca="1" si="15">G27*$J$16</f>
        <v>0</v>
      </c>
      <c r="H28" s="121">
        <f t="shared" ca="1" si="15"/>
        <v>0</v>
      </c>
      <c r="I28" s="121">
        <f t="shared" ca="1" si="15"/>
        <v>0</v>
      </c>
      <c r="J28" s="121">
        <f t="shared" ca="1" si="15"/>
        <v>0</v>
      </c>
      <c r="K28" s="121">
        <f t="shared" ca="1" si="15"/>
        <v>0</v>
      </c>
      <c r="L28" s="121">
        <f t="shared" ca="1" si="15"/>
        <v>0</v>
      </c>
      <c r="M28" s="121">
        <f t="shared" ca="1" si="15"/>
        <v>0</v>
      </c>
      <c r="N28" s="121">
        <f t="shared" ca="1" si="15"/>
        <v>0</v>
      </c>
      <c r="O28" s="121">
        <f t="shared" ca="1" si="15"/>
        <v>0</v>
      </c>
      <c r="P28" s="4"/>
    </row>
    <row r="29" spans="2:16" ht="18" customHeight="1" x14ac:dyDescent="0.35">
      <c r="B29" s="4" t="s">
        <v>564</v>
      </c>
      <c r="C29" s="4"/>
      <c r="D29" s="4"/>
      <c r="E29" s="4"/>
      <c r="F29" s="44">
        <f ca="1">F27-F28</f>
        <v>0</v>
      </c>
      <c r="G29" s="44">
        <f t="shared" ref="G29:O29" ca="1" si="16">G27-G28</f>
        <v>0</v>
      </c>
      <c r="H29" s="44">
        <f t="shared" ca="1" si="16"/>
        <v>0</v>
      </c>
      <c r="I29" s="44">
        <f t="shared" ca="1" si="16"/>
        <v>0</v>
      </c>
      <c r="J29" s="44">
        <f t="shared" ca="1" si="16"/>
        <v>0</v>
      </c>
      <c r="K29" s="44">
        <f t="shared" ca="1" si="16"/>
        <v>0</v>
      </c>
      <c r="L29" s="44">
        <f t="shared" ca="1" si="16"/>
        <v>0</v>
      </c>
      <c r="M29" s="44">
        <f t="shared" ca="1" si="16"/>
        <v>0</v>
      </c>
      <c r="N29" s="44">
        <f t="shared" ca="1" si="16"/>
        <v>0</v>
      </c>
      <c r="O29" s="44">
        <f t="shared" ca="1" si="16"/>
        <v>0</v>
      </c>
      <c r="P29" s="4"/>
    </row>
    <row r="30" spans="2:16" ht="18" customHeight="1" x14ac:dyDescent="0.35">
      <c r="B30" s="4" t="s">
        <v>42</v>
      </c>
      <c r="C30" s="4"/>
      <c r="D30" s="4"/>
      <c r="E30" s="4"/>
      <c r="F30" s="44">
        <f ca="1">I17</f>
        <v>2.0074079570592471</v>
      </c>
      <c r="G30" s="44">
        <f ca="1">F30</f>
        <v>2.0074079570592471</v>
      </c>
      <c r="H30" s="44">
        <f t="shared" ref="H30:O30" ca="1" si="17">G30</f>
        <v>2.0074079570592471</v>
      </c>
      <c r="I30" s="44">
        <f t="shared" ca="1" si="17"/>
        <v>2.0074079570592471</v>
      </c>
      <c r="J30" s="44">
        <f t="shared" ca="1" si="17"/>
        <v>2.0074079570592471</v>
      </c>
      <c r="K30" s="44">
        <f t="shared" ca="1" si="17"/>
        <v>2.0074079570592471</v>
      </c>
      <c r="L30" s="44">
        <f t="shared" ca="1" si="17"/>
        <v>2.0074079570592471</v>
      </c>
      <c r="M30" s="44">
        <f t="shared" ca="1" si="17"/>
        <v>2.0074079570592471</v>
      </c>
      <c r="N30" s="44">
        <f t="shared" ca="1" si="17"/>
        <v>2.0074079570592471</v>
      </c>
      <c r="O30" s="44">
        <f t="shared" ca="1" si="17"/>
        <v>2.0074079570592471</v>
      </c>
      <c r="P30" s="4"/>
    </row>
    <row r="31" spans="2:16" ht="18" customHeight="1" x14ac:dyDescent="0.35">
      <c r="B31" s="120" t="s">
        <v>562</v>
      </c>
      <c r="C31" s="120"/>
      <c r="D31" s="120"/>
      <c r="E31" s="120"/>
      <c r="F31" s="121">
        <f ca="1">F30*$J$17/12*F9</f>
        <v>2.1211610746259379E-2</v>
      </c>
      <c r="G31" s="121">
        <f t="shared" ref="G31:O31" ca="1" si="18">G30*$J$17/12*G9</f>
        <v>6.3634832238778138E-2</v>
      </c>
      <c r="H31" s="121">
        <f t="shared" ca="1" si="18"/>
        <v>6.3634832238778138E-2</v>
      </c>
      <c r="I31" s="121">
        <f t="shared" ca="1" si="18"/>
        <v>6.3634832238778138E-2</v>
      </c>
      <c r="J31" s="121">
        <f t="shared" ca="1" si="18"/>
        <v>6.3634832238778138E-2</v>
      </c>
      <c r="K31" s="121">
        <f t="shared" ca="1" si="18"/>
        <v>6.3634832238778138E-2</v>
      </c>
      <c r="L31" s="121">
        <f t="shared" ca="1" si="18"/>
        <v>6.3634832238778138E-2</v>
      </c>
      <c r="M31" s="121">
        <f t="shared" ca="1" si="18"/>
        <v>6.3634832238778138E-2</v>
      </c>
      <c r="N31" s="121">
        <f t="shared" ca="1" si="18"/>
        <v>6.3634832238778138E-2</v>
      </c>
      <c r="O31" s="121">
        <f t="shared" ca="1" si="18"/>
        <v>6.3634832238778138E-2</v>
      </c>
      <c r="P31" s="4"/>
    </row>
    <row r="32" spans="2:16" ht="18" customHeight="1" x14ac:dyDescent="0.35">
      <c r="B32" s="4" t="s">
        <v>565</v>
      </c>
      <c r="C32" s="4"/>
      <c r="D32" s="4"/>
      <c r="E32" s="4"/>
      <c r="F32" s="44">
        <f ca="1">F30-F31</f>
        <v>1.9861963463129877</v>
      </c>
      <c r="G32" s="44">
        <f ca="1">F32-G31</f>
        <v>1.9225615140742096</v>
      </c>
      <c r="H32" s="44">
        <f t="shared" ref="H32:O32" ca="1" si="19">G32-H31</f>
        <v>1.8589266818354315</v>
      </c>
      <c r="I32" s="44">
        <f t="shared" ca="1" si="19"/>
        <v>1.7952918495966534</v>
      </c>
      <c r="J32" s="44">
        <f t="shared" ca="1" si="19"/>
        <v>1.7316570173578754</v>
      </c>
      <c r="K32" s="44">
        <f t="shared" ca="1" si="19"/>
        <v>1.6680221851190973</v>
      </c>
      <c r="L32" s="44">
        <f t="shared" ca="1" si="19"/>
        <v>1.6043873528803192</v>
      </c>
      <c r="M32" s="44">
        <f t="shared" ca="1" si="19"/>
        <v>1.5407525206415411</v>
      </c>
      <c r="N32" s="44">
        <f t="shared" ca="1" si="19"/>
        <v>1.477117688402763</v>
      </c>
      <c r="O32" s="44">
        <f t="shared" ca="1" si="19"/>
        <v>1.4134828561639849</v>
      </c>
      <c r="P32" s="4"/>
    </row>
    <row r="33" spans="2:16" ht="18" customHeight="1" x14ac:dyDescent="0.35">
      <c r="B33" s="4" t="s">
        <v>127</v>
      </c>
      <c r="C33" s="4"/>
      <c r="D33" s="4"/>
      <c r="E33" s="4"/>
      <c r="F33" s="44">
        <f ca="1">I18</f>
        <v>13.326013274263364</v>
      </c>
      <c r="G33" s="44">
        <f ca="1">F33</f>
        <v>13.326013274263364</v>
      </c>
      <c r="H33" s="44">
        <f t="shared" ref="H33:O33" ca="1" si="20">G33</f>
        <v>13.326013274263364</v>
      </c>
      <c r="I33" s="44">
        <f t="shared" ca="1" si="20"/>
        <v>13.326013274263364</v>
      </c>
      <c r="J33" s="44">
        <f t="shared" ca="1" si="20"/>
        <v>13.326013274263364</v>
      </c>
      <c r="K33" s="44">
        <f t="shared" ca="1" si="20"/>
        <v>13.326013274263364</v>
      </c>
      <c r="L33" s="44">
        <f t="shared" ca="1" si="20"/>
        <v>13.326013274263364</v>
      </c>
      <c r="M33" s="44">
        <f t="shared" ca="1" si="20"/>
        <v>13.326013274263364</v>
      </c>
      <c r="N33" s="44">
        <f t="shared" ca="1" si="20"/>
        <v>13.326013274263364</v>
      </c>
      <c r="O33" s="44">
        <f t="shared" ca="1" si="20"/>
        <v>13.326013274263364</v>
      </c>
      <c r="P33" s="4"/>
    </row>
    <row r="34" spans="2:16" ht="18" customHeight="1" x14ac:dyDescent="0.35">
      <c r="B34" s="120" t="s">
        <v>562</v>
      </c>
      <c r="C34" s="120"/>
      <c r="D34" s="120"/>
      <c r="E34" s="120"/>
      <c r="F34" s="121">
        <f ca="1">F33*$J$18/12*F9</f>
        <v>0.28117888008695696</v>
      </c>
      <c r="G34" s="121">
        <f t="shared" ref="G34:O34" ca="1" si="21">G33*$J$18/12*G9</f>
        <v>0.84353664026087083</v>
      </c>
      <c r="H34" s="121">
        <f t="shared" ca="1" si="21"/>
        <v>0.84353664026087083</v>
      </c>
      <c r="I34" s="121">
        <f t="shared" ca="1" si="21"/>
        <v>0.84353664026087083</v>
      </c>
      <c r="J34" s="121">
        <f t="shared" ca="1" si="21"/>
        <v>0.84353664026087083</v>
      </c>
      <c r="K34" s="121">
        <f t="shared" ca="1" si="21"/>
        <v>0.84353664026087083</v>
      </c>
      <c r="L34" s="121">
        <f t="shared" ca="1" si="21"/>
        <v>0.84353664026087083</v>
      </c>
      <c r="M34" s="121">
        <f t="shared" ca="1" si="21"/>
        <v>0.84353664026087083</v>
      </c>
      <c r="N34" s="121">
        <f t="shared" ca="1" si="21"/>
        <v>0.84353664026087083</v>
      </c>
      <c r="O34" s="121">
        <f t="shared" ca="1" si="21"/>
        <v>0.84353664026087083</v>
      </c>
      <c r="P34" s="4"/>
    </row>
    <row r="35" spans="2:16" ht="18" customHeight="1" x14ac:dyDescent="0.35">
      <c r="B35" s="4" t="s">
        <v>566</v>
      </c>
      <c r="C35" s="4"/>
      <c r="D35" s="4"/>
      <c r="E35" s="4"/>
      <c r="F35" s="44">
        <f ca="1">F33-F34</f>
        <v>13.044834394176407</v>
      </c>
      <c r="G35" s="44">
        <f ca="1">F35-G34</f>
        <v>12.201297753915537</v>
      </c>
      <c r="H35" s="44">
        <f t="shared" ref="H35:O35" ca="1" si="22">G35-H34</f>
        <v>11.357761113654666</v>
      </c>
      <c r="I35" s="44">
        <f t="shared" ca="1" si="22"/>
        <v>10.514224473393796</v>
      </c>
      <c r="J35" s="44">
        <f t="shared" ca="1" si="22"/>
        <v>9.6706878331329253</v>
      </c>
      <c r="K35" s="44">
        <f t="shared" ca="1" si="22"/>
        <v>8.827151192872055</v>
      </c>
      <c r="L35" s="44">
        <f t="shared" ca="1" si="22"/>
        <v>7.9836145526111846</v>
      </c>
      <c r="M35" s="44">
        <f t="shared" ca="1" si="22"/>
        <v>7.1400779123503142</v>
      </c>
      <c r="N35" s="44">
        <f t="shared" ca="1" si="22"/>
        <v>6.2965412720894438</v>
      </c>
      <c r="O35" s="44">
        <f t="shared" ca="1" si="22"/>
        <v>5.4530046318285734</v>
      </c>
      <c r="P35" s="4"/>
    </row>
    <row r="36" spans="2:16" ht="18" customHeight="1" x14ac:dyDescent="0.35">
      <c r="B36" s="4" t="s">
        <v>130</v>
      </c>
      <c r="C36" s="4"/>
      <c r="D36" s="4"/>
      <c r="E36" s="4"/>
      <c r="F36" s="44">
        <f>J19</f>
        <v>0</v>
      </c>
      <c r="G36" s="44">
        <f>F38</f>
        <v>0</v>
      </c>
      <c r="H36" s="44">
        <f t="shared" ref="H36:O36" si="23">G38</f>
        <v>0</v>
      </c>
      <c r="I36" s="44">
        <f t="shared" si="23"/>
        <v>0</v>
      </c>
      <c r="J36" s="44">
        <f t="shared" si="23"/>
        <v>0</v>
      </c>
      <c r="K36" s="44">
        <f t="shared" si="23"/>
        <v>0</v>
      </c>
      <c r="L36" s="44">
        <f t="shared" si="23"/>
        <v>0</v>
      </c>
      <c r="M36" s="44">
        <f t="shared" si="23"/>
        <v>0</v>
      </c>
      <c r="N36" s="44">
        <f t="shared" si="23"/>
        <v>0</v>
      </c>
      <c r="O36" s="44">
        <f t="shared" si="23"/>
        <v>0</v>
      </c>
      <c r="P36" s="4"/>
    </row>
    <row r="37" spans="2:16" ht="18" customHeight="1" x14ac:dyDescent="0.35">
      <c r="B37" s="120" t="s">
        <v>562</v>
      </c>
      <c r="C37" s="120"/>
      <c r="D37" s="120"/>
      <c r="E37" s="120"/>
      <c r="F37" s="121">
        <f>F36*$J$19</f>
        <v>0</v>
      </c>
      <c r="G37" s="121">
        <f t="shared" ref="G37:O37" si="24">G36*$J$19</f>
        <v>0</v>
      </c>
      <c r="H37" s="121">
        <f t="shared" si="24"/>
        <v>0</v>
      </c>
      <c r="I37" s="121">
        <f t="shared" si="24"/>
        <v>0</v>
      </c>
      <c r="J37" s="121">
        <f t="shared" si="24"/>
        <v>0</v>
      </c>
      <c r="K37" s="121">
        <f t="shared" si="24"/>
        <v>0</v>
      </c>
      <c r="L37" s="121">
        <f t="shared" si="24"/>
        <v>0</v>
      </c>
      <c r="M37" s="121">
        <f t="shared" si="24"/>
        <v>0</v>
      </c>
      <c r="N37" s="121">
        <f t="shared" si="24"/>
        <v>0</v>
      </c>
      <c r="O37" s="121">
        <f t="shared" si="24"/>
        <v>0</v>
      </c>
      <c r="P37" s="4"/>
    </row>
    <row r="38" spans="2:16" ht="18" customHeight="1" x14ac:dyDescent="0.35">
      <c r="B38" s="4" t="s">
        <v>567</v>
      </c>
      <c r="C38" s="4"/>
      <c r="D38" s="4"/>
      <c r="E38" s="4"/>
      <c r="F38" s="44">
        <f>F36-F37</f>
        <v>0</v>
      </c>
      <c r="G38" s="44">
        <f t="shared" ref="G38:O38" si="25">G36-G37</f>
        <v>0</v>
      </c>
      <c r="H38" s="44">
        <f t="shared" si="25"/>
        <v>0</v>
      </c>
      <c r="I38" s="44">
        <f t="shared" si="25"/>
        <v>0</v>
      </c>
      <c r="J38" s="44">
        <f t="shared" si="25"/>
        <v>0</v>
      </c>
      <c r="K38" s="44">
        <f t="shared" si="25"/>
        <v>0</v>
      </c>
      <c r="L38" s="44">
        <f t="shared" si="25"/>
        <v>0</v>
      </c>
      <c r="M38" s="44">
        <f t="shared" si="25"/>
        <v>0</v>
      </c>
      <c r="N38" s="44">
        <f t="shared" si="25"/>
        <v>0</v>
      </c>
      <c r="O38" s="44">
        <f t="shared" si="25"/>
        <v>0</v>
      </c>
      <c r="P38" s="4"/>
    </row>
    <row r="39" spans="2:16" ht="18" customHeight="1" x14ac:dyDescent="0.35">
      <c r="B39" s="84" t="s">
        <v>568</v>
      </c>
      <c r="C39" s="84"/>
      <c r="D39" s="84"/>
      <c r="E39" s="84"/>
      <c r="F39" s="107">
        <f ca="1">F25+F28+F31+F34+F37</f>
        <v>0.30239049083321634</v>
      </c>
      <c r="G39" s="107">
        <f t="shared" ref="G39:O39" ca="1" si="26">G25+G28+G31+G34+G37</f>
        <v>0.90717147249964891</v>
      </c>
      <c r="H39" s="107">
        <f t="shared" ca="1" si="26"/>
        <v>0.90717147249964891</v>
      </c>
      <c r="I39" s="107">
        <f t="shared" ca="1" si="26"/>
        <v>0.90717147249964891</v>
      </c>
      <c r="J39" s="107">
        <f t="shared" ca="1" si="26"/>
        <v>0.90717147249964891</v>
      </c>
      <c r="K39" s="107">
        <f t="shared" ca="1" si="26"/>
        <v>0.90717147249964891</v>
      </c>
      <c r="L39" s="107">
        <f t="shared" ca="1" si="26"/>
        <v>0.90717147249964891</v>
      </c>
      <c r="M39" s="107">
        <f t="shared" ca="1" si="26"/>
        <v>0.90717147249964891</v>
      </c>
      <c r="N39" s="107">
        <f t="shared" ca="1" si="26"/>
        <v>0.90717147249964891</v>
      </c>
      <c r="O39" s="107">
        <f t="shared" ca="1" si="26"/>
        <v>0.90717147249964891</v>
      </c>
      <c r="P39" s="4"/>
    </row>
    <row r="40" spans="2:16" ht="18" customHeight="1" x14ac:dyDescent="0.35">
      <c r="B40" s="3" t="s">
        <v>569</v>
      </c>
      <c r="C40" s="3"/>
      <c r="D40" s="3"/>
      <c r="E40" s="3"/>
      <c r="F40" s="249">
        <f ca="1">F26+F29+F32+F35+F38</f>
        <v>15.031030740489395</v>
      </c>
      <c r="G40" s="333">
        <f t="shared" ref="G40:O40" ca="1" si="27">G26+G29+G32+G35+G38</f>
        <v>14.123859267989745</v>
      </c>
      <c r="H40" s="333">
        <f t="shared" ca="1" si="27"/>
        <v>13.216687795490097</v>
      </c>
      <c r="I40" s="333">
        <f t="shared" ca="1" si="27"/>
        <v>12.309516322990449</v>
      </c>
      <c r="J40" s="333">
        <f t="shared" ca="1" si="27"/>
        <v>11.402344850490801</v>
      </c>
      <c r="K40" s="333">
        <f t="shared" ca="1" si="27"/>
        <v>10.495173377991152</v>
      </c>
      <c r="L40" s="333">
        <f t="shared" ca="1" si="27"/>
        <v>9.5880019054915042</v>
      </c>
      <c r="M40" s="333">
        <f t="shared" ca="1" si="27"/>
        <v>8.680830432991856</v>
      </c>
      <c r="N40" s="333">
        <f t="shared" ca="1" si="27"/>
        <v>7.7736589604922068</v>
      </c>
      <c r="O40" s="333">
        <f t="shared" ca="1" si="27"/>
        <v>6.8664874879925586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70" t="s">
        <v>470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4"/>
    </row>
    <row r="44" spans="2:16" ht="18" customHeight="1" x14ac:dyDescent="0.35">
      <c r="B44" s="51" t="s">
        <v>32</v>
      </c>
      <c r="C44" s="13"/>
      <c r="D44" s="119">
        <f t="shared" ref="D44:O44" si="28">D7</f>
        <v>45747</v>
      </c>
      <c r="E44" s="119">
        <f t="shared" si="28"/>
        <v>45991</v>
      </c>
      <c r="F44" s="118">
        <f t="shared" si="28"/>
        <v>46112</v>
      </c>
      <c r="G44" s="118">
        <f t="shared" si="28"/>
        <v>46477</v>
      </c>
      <c r="H44" s="118">
        <f t="shared" si="28"/>
        <v>46843</v>
      </c>
      <c r="I44" s="118">
        <f t="shared" si="28"/>
        <v>47208</v>
      </c>
      <c r="J44" s="118">
        <f t="shared" si="28"/>
        <v>47573</v>
      </c>
      <c r="K44" s="118">
        <f t="shared" si="28"/>
        <v>47938</v>
      </c>
      <c r="L44" s="118">
        <f t="shared" si="28"/>
        <v>48304</v>
      </c>
      <c r="M44" s="118">
        <f t="shared" si="28"/>
        <v>48669</v>
      </c>
      <c r="N44" s="118">
        <f t="shared" si="28"/>
        <v>49034</v>
      </c>
      <c r="O44" s="118">
        <f t="shared" si="28"/>
        <v>49399</v>
      </c>
      <c r="P44" s="4"/>
    </row>
    <row r="45" spans="2:16" ht="18" customHeight="1" x14ac:dyDescent="0.35">
      <c r="B45" s="4" t="s">
        <v>128</v>
      </c>
      <c r="C45" s="4"/>
      <c r="D45" s="4"/>
      <c r="E45" s="4"/>
      <c r="F45" s="44">
        <f ca="1">I15</f>
        <v>0</v>
      </c>
      <c r="G45" s="44">
        <f ca="1">F47</f>
        <v>0</v>
      </c>
      <c r="H45" s="44">
        <f t="shared" ref="H45:O45" ca="1" si="29">G47</f>
        <v>0</v>
      </c>
      <c r="I45" s="44">
        <f t="shared" ca="1" si="29"/>
        <v>0</v>
      </c>
      <c r="J45" s="44">
        <f t="shared" ca="1" si="29"/>
        <v>0</v>
      </c>
      <c r="K45" s="44">
        <f t="shared" ca="1" si="29"/>
        <v>0</v>
      </c>
      <c r="L45" s="44">
        <f t="shared" ca="1" si="29"/>
        <v>0</v>
      </c>
      <c r="M45" s="44">
        <f t="shared" ca="1" si="29"/>
        <v>0</v>
      </c>
      <c r="N45" s="44">
        <f t="shared" ca="1" si="29"/>
        <v>0</v>
      </c>
      <c r="O45" s="44">
        <f t="shared" ca="1" si="29"/>
        <v>0</v>
      </c>
      <c r="P45" s="4"/>
    </row>
    <row r="46" spans="2:16" ht="18" customHeight="1" x14ac:dyDescent="0.35">
      <c r="B46" s="120" t="s">
        <v>465</v>
      </c>
      <c r="C46" s="120"/>
      <c r="D46" s="120"/>
      <c r="E46" s="120"/>
      <c r="F46" s="121">
        <f ca="1">F45*$K$15</f>
        <v>0</v>
      </c>
      <c r="G46" s="121">
        <f t="shared" ref="G46:O46" ca="1" si="30">G45*$K$15</f>
        <v>0</v>
      </c>
      <c r="H46" s="121">
        <f t="shared" ca="1" si="30"/>
        <v>0</v>
      </c>
      <c r="I46" s="121">
        <f t="shared" ca="1" si="30"/>
        <v>0</v>
      </c>
      <c r="J46" s="121">
        <f t="shared" ca="1" si="30"/>
        <v>0</v>
      </c>
      <c r="K46" s="121">
        <f t="shared" ca="1" si="30"/>
        <v>0</v>
      </c>
      <c r="L46" s="121">
        <f t="shared" ca="1" si="30"/>
        <v>0</v>
      </c>
      <c r="M46" s="121">
        <f t="shared" ca="1" si="30"/>
        <v>0</v>
      </c>
      <c r="N46" s="121">
        <f t="shared" ca="1" si="30"/>
        <v>0</v>
      </c>
      <c r="O46" s="121">
        <f t="shared" ca="1" si="30"/>
        <v>0</v>
      </c>
      <c r="P46" s="4"/>
    </row>
    <row r="47" spans="2:16" ht="18" customHeight="1" x14ac:dyDescent="0.35">
      <c r="B47" s="4" t="s">
        <v>131</v>
      </c>
      <c r="C47" s="4"/>
      <c r="D47" s="4"/>
      <c r="E47" s="4"/>
      <c r="F47" s="44">
        <f ca="1">F45-F46</f>
        <v>0</v>
      </c>
      <c r="G47" s="44">
        <f t="shared" ref="G47:O47" ca="1" si="31">G45-G46</f>
        <v>0</v>
      </c>
      <c r="H47" s="44">
        <f t="shared" ca="1" si="31"/>
        <v>0</v>
      </c>
      <c r="I47" s="44">
        <f t="shared" ca="1" si="31"/>
        <v>0</v>
      </c>
      <c r="J47" s="44">
        <f t="shared" ca="1" si="31"/>
        <v>0</v>
      </c>
      <c r="K47" s="44">
        <f t="shared" ca="1" si="31"/>
        <v>0</v>
      </c>
      <c r="L47" s="44">
        <f t="shared" ca="1" si="31"/>
        <v>0</v>
      </c>
      <c r="M47" s="44">
        <f t="shared" ca="1" si="31"/>
        <v>0</v>
      </c>
      <c r="N47" s="44">
        <f t="shared" ca="1" si="31"/>
        <v>0</v>
      </c>
      <c r="O47" s="44">
        <f t="shared" ca="1" si="31"/>
        <v>0</v>
      </c>
      <c r="P47" s="4"/>
    </row>
    <row r="48" spans="2:16" ht="18" customHeight="1" x14ac:dyDescent="0.35">
      <c r="B48" s="4" t="s">
        <v>129</v>
      </c>
      <c r="C48" s="4"/>
      <c r="D48" s="4"/>
      <c r="E48" s="4"/>
      <c r="F48" s="44">
        <f ca="1">I16</f>
        <v>0</v>
      </c>
      <c r="G48" s="44">
        <f ca="1">F50</f>
        <v>0</v>
      </c>
      <c r="H48" s="44">
        <f t="shared" ref="H48:O48" ca="1" si="32">G50</f>
        <v>0</v>
      </c>
      <c r="I48" s="44">
        <f t="shared" ca="1" si="32"/>
        <v>0</v>
      </c>
      <c r="J48" s="44">
        <f t="shared" ca="1" si="32"/>
        <v>0</v>
      </c>
      <c r="K48" s="44">
        <f t="shared" ca="1" si="32"/>
        <v>0</v>
      </c>
      <c r="L48" s="44">
        <f t="shared" ca="1" si="32"/>
        <v>0</v>
      </c>
      <c r="M48" s="44">
        <f t="shared" ca="1" si="32"/>
        <v>0</v>
      </c>
      <c r="N48" s="44">
        <f t="shared" ca="1" si="32"/>
        <v>0</v>
      </c>
      <c r="O48" s="44">
        <f t="shared" ca="1" si="32"/>
        <v>0</v>
      </c>
      <c r="P48" s="4"/>
    </row>
    <row r="49" spans="1:16" ht="18" customHeight="1" x14ac:dyDescent="0.35">
      <c r="B49" s="120" t="s">
        <v>465</v>
      </c>
      <c r="C49" s="120"/>
      <c r="D49" s="120"/>
      <c r="E49" s="120"/>
      <c r="F49" s="121">
        <f ca="1">F48*$K$16</f>
        <v>0</v>
      </c>
      <c r="G49" s="121">
        <f t="shared" ref="G49:O49" ca="1" si="33">G48*$K$16</f>
        <v>0</v>
      </c>
      <c r="H49" s="121">
        <f t="shared" ca="1" si="33"/>
        <v>0</v>
      </c>
      <c r="I49" s="121">
        <f t="shared" ca="1" si="33"/>
        <v>0</v>
      </c>
      <c r="J49" s="121">
        <f t="shared" ca="1" si="33"/>
        <v>0</v>
      </c>
      <c r="K49" s="121">
        <f t="shared" ca="1" si="33"/>
        <v>0</v>
      </c>
      <c r="L49" s="121">
        <f t="shared" ca="1" si="33"/>
        <v>0</v>
      </c>
      <c r="M49" s="121">
        <f t="shared" ca="1" si="33"/>
        <v>0</v>
      </c>
      <c r="N49" s="121">
        <f t="shared" ca="1" si="33"/>
        <v>0</v>
      </c>
      <c r="O49" s="121">
        <f t="shared" ca="1" si="33"/>
        <v>0</v>
      </c>
      <c r="P49" s="4"/>
    </row>
    <row r="50" spans="1:16" ht="18" customHeight="1" x14ac:dyDescent="0.35">
      <c r="B50" s="4" t="s">
        <v>466</v>
      </c>
      <c r="C50" s="4"/>
      <c r="D50" s="4"/>
      <c r="E50" s="4"/>
      <c r="F50" s="44">
        <f ca="1">F48-F49</f>
        <v>0</v>
      </c>
      <c r="G50" s="44">
        <f t="shared" ref="G50" ca="1" si="34">G48-G49</f>
        <v>0</v>
      </c>
      <c r="H50" s="44">
        <f t="shared" ref="H50" ca="1" si="35">H48-H49</f>
        <v>0</v>
      </c>
      <c r="I50" s="44">
        <f t="shared" ref="I50" ca="1" si="36">I48-I49</f>
        <v>0</v>
      </c>
      <c r="J50" s="44">
        <f t="shared" ref="J50" ca="1" si="37">J48-J49</f>
        <v>0</v>
      </c>
      <c r="K50" s="44">
        <f t="shared" ref="K50" ca="1" si="38">K48-K49</f>
        <v>0</v>
      </c>
      <c r="L50" s="44">
        <f t="shared" ref="L50" ca="1" si="39">L48-L49</f>
        <v>0</v>
      </c>
      <c r="M50" s="44">
        <f t="shared" ref="M50" ca="1" si="40">M48-M49</f>
        <v>0</v>
      </c>
      <c r="N50" s="44">
        <f t="shared" ref="N50" ca="1" si="41">N48-N49</f>
        <v>0</v>
      </c>
      <c r="O50" s="44">
        <f t="shared" ref="O50" ca="1" si="42">O48-O49</f>
        <v>0</v>
      </c>
      <c r="P50" s="4"/>
    </row>
    <row r="51" spans="1:16" ht="18" customHeight="1" x14ac:dyDescent="0.35">
      <c r="B51" s="4" t="s">
        <v>42</v>
      </c>
      <c r="C51" s="4"/>
      <c r="D51" s="4"/>
      <c r="E51" s="4"/>
      <c r="F51" s="44">
        <f ca="1">I17</f>
        <v>2.0074079570592471</v>
      </c>
      <c r="G51" s="44">
        <f ca="1">F53</f>
        <v>1.8066671613533223</v>
      </c>
      <c r="H51" s="44">
        <f t="shared" ref="H51:O51" ca="1" si="43">G53</f>
        <v>1.6260004452179899</v>
      </c>
      <c r="I51" s="44">
        <f t="shared" ca="1" si="43"/>
        <v>1.4634004006961909</v>
      </c>
      <c r="J51" s="44">
        <f t="shared" ca="1" si="43"/>
        <v>1.3170603606265718</v>
      </c>
      <c r="K51" s="44">
        <f t="shared" ca="1" si="43"/>
        <v>1.1853543245639147</v>
      </c>
      <c r="L51" s="44">
        <f t="shared" ca="1" si="43"/>
        <v>1.0668188921075232</v>
      </c>
      <c r="M51" s="44">
        <f t="shared" ca="1" si="43"/>
        <v>0.96013700289677084</v>
      </c>
      <c r="N51" s="44">
        <f t="shared" ca="1" si="43"/>
        <v>0.8641233026070938</v>
      </c>
      <c r="O51" s="44">
        <f t="shared" ca="1" si="43"/>
        <v>0.77771097234638442</v>
      </c>
      <c r="P51" s="4"/>
    </row>
    <row r="52" spans="1:16" ht="18" customHeight="1" x14ac:dyDescent="0.35">
      <c r="B52" s="120" t="s">
        <v>465</v>
      </c>
      <c r="C52" s="120"/>
      <c r="D52" s="120"/>
      <c r="E52" s="120"/>
      <c r="F52" s="121">
        <f ca="1">F51*$K$17</f>
        <v>0.20074079570592473</v>
      </c>
      <c r="G52" s="121">
        <f t="shared" ref="G52:O52" ca="1" si="44">G51*$K$17</f>
        <v>0.18066671613533225</v>
      </c>
      <c r="H52" s="121">
        <f t="shared" ca="1" si="44"/>
        <v>0.16260004452179899</v>
      </c>
      <c r="I52" s="121">
        <f t="shared" ca="1" si="44"/>
        <v>0.14634004006961909</v>
      </c>
      <c r="J52" s="121">
        <f t="shared" ca="1" si="44"/>
        <v>0.13170603606265718</v>
      </c>
      <c r="K52" s="121">
        <f t="shared" ca="1" si="44"/>
        <v>0.11853543245639148</v>
      </c>
      <c r="L52" s="121">
        <f t="shared" ca="1" si="44"/>
        <v>0.10668188921075233</v>
      </c>
      <c r="M52" s="121">
        <f t="shared" ca="1" si="44"/>
        <v>9.6013700289677095E-2</v>
      </c>
      <c r="N52" s="121">
        <f t="shared" ca="1" si="44"/>
        <v>8.641233026070938E-2</v>
      </c>
      <c r="O52" s="121">
        <f t="shared" ca="1" si="44"/>
        <v>7.7771097234638445E-2</v>
      </c>
      <c r="P52" s="4"/>
    </row>
    <row r="53" spans="1:16" ht="18" customHeight="1" x14ac:dyDescent="0.35">
      <c r="B53" s="4" t="s">
        <v>132</v>
      </c>
      <c r="C53" s="4"/>
      <c r="D53" s="4"/>
      <c r="E53" s="4"/>
      <c r="F53" s="44">
        <f ca="1">F51-F52</f>
        <v>1.8066671613533223</v>
      </c>
      <c r="G53" s="44">
        <f t="shared" ref="G53" ca="1" si="45">G51-G52</f>
        <v>1.6260004452179899</v>
      </c>
      <c r="H53" s="44">
        <f t="shared" ref="H53" ca="1" si="46">H51-H52</f>
        <v>1.4634004006961909</v>
      </c>
      <c r="I53" s="44">
        <f t="shared" ref="I53" ca="1" si="47">I51-I52</f>
        <v>1.3170603606265718</v>
      </c>
      <c r="J53" s="44">
        <f t="shared" ref="J53" ca="1" si="48">J51-J52</f>
        <v>1.1853543245639147</v>
      </c>
      <c r="K53" s="44">
        <f t="shared" ref="K53" ca="1" si="49">K51-K52</f>
        <v>1.0668188921075232</v>
      </c>
      <c r="L53" s="44">
        <f t="shared" ref="L53" ca="1" si="50">L51-L52</f>
        <v>0.96013700289677084</v>
      </c>
      <c r="M53" s="44">
        <f t="shared" ref="M53" ca="1" si="51">M51-M52</f>
        <v>0.8641233026070938</v>
      </c>
      <c r="N53" s="44">
        <f t="shared" ref="N53" ca="1" si="52">N51-N52</f>
        <v>0.77771097234638442</v>
      </c>
      <c r="O53" s="44">
        <f t="shared" ref="O53" ca="1" si="53">O51-O52</f>
        <v>0.69993987511174593</v>
      </c>
      <c r="P53" s="4"/>
    </row>
    <row r="54" spans="1:16" ht="18" customHeight="1" x14ac:dyDescent="0.35">
      <c r="B54" s="4" t="s">
        <v>127</v>
      </c>
      <c r="C54" s="4"/>
      <c r="D54" s="4"/>
      <c r="E54" s="4"/>
      <c r="F54" s="44">
        <f ca="1">I18</f>
        <v>13.326013274263364</v>
      </c>
      <c r="G54" s="44">
        <f ca="1">F56</f>
        <v>11.327111283123859</v>
      </c>
      <c r="H54" s="44">
        <f t="shared" ref="H54:O54" ca="1" si="54">G56</f>
        <v>9.6280445906552803</v>
      </c>
      <c r="I54" s="44">
        <f t="shared" ca="1" si="54"/>
        <v>8.1838379020569878</v>
      </c>
      <c r="J54" s="44">
        <f t="shared" ca="1" si="54"/>
        <v>6.9562622167484394</v>
      </c>
      <c r="K54" s="44">
        <f t="shared" ca="1" si="54"/>
        <v>5.9128228842361734</v>
      </c>
      <c r="L54" s="44">
        <f t="shared" ca="1" si="54"/>
        <v>5.0258994516007478</v>
      </c>
      <c r="M54" s="44">
        <f t="shared" ca="1" si="54"/>
        <v>4.2720145338606361</v>
      </c>
      <c r="N54" s="44">
        <f t="shared" ca="1" si="54"/>
        <v>3.6312123537815406</v>
      </c>
      <c r="O54" s="44">
        <f t="shared" ca="1" si="54"/>
        <v>3.0865305007143098</v>
      </c>
      <c r="P54" s="4"/>
    </row>
    <row r="55" spans="1:16" ht="18" customHeight="1" x14ac:dyDescent="0.35">
      <c r="B55" s="120" t="s">
        <v>465</v>
      </c>
      <c r="C55" s="120"/>
      <c r="D55" s="120"/>
      <c r="E55" s="120"/>
      <c r="F55" s="121">
        <f ca="1">F54*$K$18</f>
        <v>1.9989019911395045</v>
      </c>
      <c r="G55" s="121">
        <f t="shared" ref="G55:O55" ca="1" si="55">G54*$K$18</f>
        <v>1.6990666924685789</v>
      </c>
      <c r="H55" s="121">
        <f t="shared" ca="1" si="55"/>
        <v>1.444206688598292</v>
      </c>
      <c r="I55" s="121">
        <f t="shared" ca="1" si="55"/>
        <v>1.2275756853085482</v>
      </c>
      <c r="J55" s="121">
        <f t="shared" ca="1" si="55"/>
        <v>1.0434393325122659</v>
      </c>
      <c r="K55" s="121">
        <f t="shared" ca="1" si="55"/>
        <v>0.88692343263542595</v>
      </c>
      <c r="L55" s="121">
        <f t="shared" ca="1" si="55"/>
        <v>0.75388491774011213</v>
      </c>
      <c r="M55" s="121">
        <f t="shared" ca="1" si="55"/>
        <v>0.6408021800790954</v>
      </c>
      <c r="N55" s="121">
        <f t="shared" ca="1" si="55"/>
        <v>0.54468185306723105</v>
      </c>
      <c r="O55" s="121">
        <f t="shared" ca="1" si="55"/>
        <v>0.46297957510714643</v>
      </c>
      <c r="P55" s="4"/>
    </row>
    <row r="56" spans="1:16" ht="18" customHeight="1" x14ac:dyDescent="0.35">
      <c r="B56" s="4" t="s">
        <v>467</v>
      </c>
      <c r="C56" s="4"/>
      <c r="D56" s="4"/>
      <c r="E56" s="4"/>
      <c r="F56" s="44">
        <f ca="1">F54-F55</f>
        <v>11.327111283123859</v>
      </c>
      <c r="G56" s="44">
        <f t="shared" ref="G56" ca="1" si="56">G54-G55</f>
        <v>9.6280445906552803</v>
      </c>
      <c r="H56" s="44">
        <f t="shared" ref="H56" ca="1" si="57">H54-H55</f>
        <v>8.1838379020569878</v>
      </c>
      <c r="I56" s="44">
        <f t="shared" ref="I56" ca="1" si="58">I54-I55</f>
        <v>6.9562622167484394</v>
      </c>
      <c r="J56" s="44">
        <f t="shared" ref="J56" ca="1" si="59">J54-J55</f>
        <v>5.9128228842361734</v>
      </c>
      <c r="K56" s="44">
        <f t="shared" ref="K56" ca="1" si="60">K54-K55</f>
        <v>5.0258994516007478</v>
      </c>
      <c r="L56" s="44">
        <f t="shared" ref="L56" ca="1" si="61">L54-L55</f>
        <v>4.2720145338606361</v>
      </c>
      <c r="M56" s="44">
        <f t="shared" ref="M56" ca="1" si="62">M54-M55</f>
        <v>3.6312123537815406</v>
      </c>
      <c r="N56" s="44">
        <f t="shared" ref="N56" ca="1" si="63">N54-N55</f>
        <v>3.0865305007143098</v>
      </c>
      <c r="O56" s="44">
        <f t="shared" ref="O56" ca="1" si="64">O54-O55</f>
        <v>2.6235509256071632</v>
      </c>
      <c r="P56" s="4"/>
    </row>
    <row r="57" spans="1:16" ht="18" customHeight="1" x14ac:dyDescent="0.35">
      <c r="B57" s="4" t="s">
        <v>130</v>
      </c>
      <c r="C57" s="4"/>
      <c r="D57" s="4"/>
      <c r="E57" s="4"/>
      <c r="F57" s="44">
        <f ca="1">I19</f>
        <v>0</v>
      </c>
      <c r="G57" s="44">
        <f ca="1">F59</f>
        <v>0</v>
      </c>
      <c r="H57" s="44">
        <f t="shared" ref="H57:O57" ca="1" si="65">G59</f>
        <v>0</v>
      </c>
      <c r="I57" s="44">
        <f t="shared" ca="1" si="65"/>
        <v>0</v>
      </c>
      <c r="J57" s="44">
        <f t="shared" ca="1" si="65"/>
        <v>0</v>
      </c>
      <c r="K57" s="44">
        <f t="shared" ca="1" si="65"/>
        <v>0</v>
      </c>
      <c r="L57" s="44">
        <f t="shared" ca="1" si="65"/>
        <v>0</v>
      </c>
      <c r="M57" s="44">
        <f t="shared" ca="1" si="65"/>
        <v>0</v>
      </c>
      <c r="N57" s="44">
        <f t="shared" ca="1" si="65"/>
        <v>0</v>
      </c>
      <c r="O57" s="44">
        <f t="shared" ca="1" si="65"/>
        <v>0</v>
      </c>
      <c r="P57" s="4"/>
    </row>
    <row r="58" spans="1:16" ht="18" customHeight="1" x14ac:dyDescent="0.35">
      <c r="B58" s="120" t="s">
        <v>465</v>
      </c>
      <c r="C58" s="120"/>
      <c r="D58" s="120"/>
      <c r="E58" s="120"/>
      <c r="F58" s="121">
        <f ca="1">F57*$K$19</f>
        <v>0</v>
      </c>
      <c r="G58" s="121">
        <f t="shared" ref="G58:O58" ca="1" si="66">G57*$K$19</f>
        <v>0</v>
      </c>
      <c r="H58" s="121">
        <f t="shared" ca="1" si="66"/>
        <v>0</v>
      </c>
      <c r="I58" s="121">
        <f t="shared" ca="1" si="66"/>
        <v>0</v>
      </c>
      <c r="J58" s="121">
        <f t="shared" ca="1" si="66"/>
        <v>0</v>
      </c>
      <c r="K58" s="121">
        <f t="shared" ca="1" si="66"/>
        <v>0</v>
      </c>
      <c r="L58" s="121">
        <f t="shared" ca="1" si="66"/>
        <v>0</v>
      </c>
      <c r="M58" s="121">
        <f t="shared" ca="1" si="66"/>
        <v>0</v>
      </c>
      <c r="N58" s="121">
        <f t="shared" ca="1" si="66"/>
        <v>0</v>
      </c>
      <c r="O58" s="121">
        <f t="shared" ca="1" si="66"/>
        <v>0</v>
      </c>
      <c r="P58" s="4"/>
    </row>
    <row r="59" spans="1:16" ht="18" customHeight="1" x14ac:dyDescent="0.35">
      <c r="B59" s="4" t="s">
        <v>468</v>
      </c>
      <c r="C59" s="4"/>
      <c r="D59" s="4"/>
      <c r="E59" s="4"/>
      <c r="F59" s="44">
        <f ca="1">F57-F58</f>
        <v>0</v>
      </c>
      <c r="G59" s="44">
        <f t="shared" ref="G59" ca="1" si="67">G57-G58</f>
        <v>0</v>
      </c>
      <c r="H59" s="44">
        <f t="shared" ref="H59" ca="1" si="68">H57-H58</f>
        <v>0</v>
      </c>
      <c r="I59" s="44">
        <f t="shared" ref="I59" ca="1" si="69">I57-I58</f>
        <v>0</v>
      </c>
      <c r="J59" s="44">
        <f t="shared" ref="J59" ca="1" si="70">J57-J58</f>
        <v>0</v>
      </c>
      <c r="K59" s="44">
        <f t="shared" ref="K59" ca="1" si="71">K57-K58</f>
        <v>0</v>
      </c>
      <c r="L59" s="44">
        <f t="shared" ref="L59" ca="1" si="72">L57-L58</f>
        <v>0</v>
      </c>
      <c r="M59" s="44">
        <f t="shared" ref="M59" ca="1" si="73">M57-M58</f>
        <v>0</v>
      </c>
      <c r="N59" s="44">
        <f t="shared" ref="N59" ca="1" si="74">N57-N58</f>
        <v>0</v>
      </c>
      <c r="O59" s="44">
        <f t="shared" ref="O59" ca="1" si="75">O57-O58</f>
        <v>0</v>
      </c>
      <c r="P59" s="4"/>
    </row>
    <row r="60" spans="1:16" ht="18" customHeight="1" x14ac:dyDescent="0.35">
      <c r="B60" s="84" t="s">
        <v>469</v>
      </c>
      <c r="C60" s="84"/>
      <c r="D60" s="84"/>
      <c r="E60" s="84"/>
      <c r="F60" s="107">
        <f ca="1">F46+F49+F52+F55+F58</f>
        <v>2.1996427868454291</v>
      </c>
      <c r="G60" s="107">
        <f t="shared" ref="G60:O60" ca="1" si="76">G46+G49+G52+G55+G58</f>
        <v>1.879733408603911</v>
      </c>
      <c r="H60" s="107">
        <f t="shared" ca="1" si="76"/>
        <v>1.606806733120091</v>
      </c>
      <c r="I60" s="107">
        <f t="shared" ca="1" si="76"/>
        <v>1.3739157253781673</v>
      </c>
      <c r="J60" s="107">
        <f t="shared" ca="1" si="76"/>
        <v>1.1751453685749231</v>
      </c>
      <c r="K60" s="107">
        <f t="shared" ca="1" si="76"/>
        <v>1.0054588650918175</v>
      </c>
      <c r="L60" s="107">
        <f t="shared" ca="1" si="76"/>
        <v>0.86056680695086452</v>
      </c>
      <c r="M60" s="107">
        <f t="shared" ca="1" si="76"/>
        <v>0.73681588036877255</v>
      </c>
      <c r="N60" s="107">
        <f t="shared" ca="1" si="76"/>
        <v>0.63109418332794043</v>
      </c>
      <c r="O60" s="107">
        <f t="shared" ca="1" si="76"/>
        <v>0.54075067234178487</v>
      </c>
      <c r="P60" s="4"/>
    </row>
    <row r="61" spans="1:16" ht="18" customHeight="1" x14ac:dyDescent="0.35">
      <c r="B61" s="3" t="s">
        <v>133</v>
      </c>
      <c r="C61" s="3"/>
      <c r="D61" s="3"/>
      <c r="E61" s="3"/>
      <c r="F61" s="249">
        <f ca="1">F47+F50+F53+F56+F59</f>
        <v>13.133778444477182</v>
      </c>
      <c r="G61" s="249">
        <f t="shared" ref="G61:O61" ca="1" si="77">G47+G50+G53+G56+G59</f>
        <v>11.25404503587327</v>
      </c>
      <c r="H61" s="249">
        <f t="shared" ca="1" si="77"/>
        <v>9.6472383027531787</v>
      </c>
      <c r="I61" s="249">
        <f t="shared" ca="1" si="77"/>
        <v>8.2733225773750121</v>
      </c>
      <c r="J61" s="249">
        <f t="shared" ca="1" si="77"/>
        <v>7.0981772088000881</v>
      </c>
      <c r="K61" s="249">
        <f t="shared" ca="1" si="77"/>
        <v>6.0927183437082713</v>
      </c>
      <c r="L61" s="249">
        <f t="shared" ca="1" si="77"/>
        <v>5.2321515367574065</v>
      </c>
      <c r="M61" s="249">
        <f t="shared" ca="1" si="77"/>
        <v>4.4953356563886349</v>
      </c>
      <c r="N61" s="249">
        <f t="shared" ca="1" si="77"/>
        <v>3.8642414730606944</v>
      </c>
      <c r="O61" s="249">
        <f t="shared" ca="1" si="77"/>
        <v>3.323490800718909</v>
      </c>
      <c r="P61" s="4"/>
    </row>
    <row r="62" spans="1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ht="18" customHeight="1" x14ac:dyDescent="0.35">
      <c r="A64" s="59">
        <f>'Common Assumption'!D74</f>
        <v>0.25168000000000001</v>
      </c>
      <c r="B64" s="4" t="s">
        <v>474</v>
      </c>
      <c r="C64" s="4"/>
      <c r="D64" s="4"/>
      <c r="E64" s="4"/>
      <c r="F64" s="44">
        <f ca="1">(F61-F40)*$A$64</f>
        <v>-0.477500457860354</v>
      </c>
      <c r="G64" s="44">
        <f ca="1">(G61-G40)*$A$64</f>
        <v>-0.72227484593907454</v>
      </c>
      <c r="H64" s="44">
        <f t="shared" ref="H64:O64" ca="1" si="78">(H61-H40)*$A$64</f>
        <v>-0.89835904833202773</v>
      </c>
      <c r="I64" s="44">
        <f t="shared" ca="1" si="78"/>
        <v>-1.0158292418964932</v>
      </c>
      <c r="J64" s="44">
        <f t="shared" ca="1" si="78"/>
        <v>-1.0832729120607185</v>
      </c>
      <c r="K64" s="44">
        <f t="shared" ca="1" si="78"/>
        <v>-1.1080098830283156</v>
      </c>
      <c r="L64" s="44">
        <f t="shared" ca="1" si="78"/>
        <v>-1.0962804208029977</v>
      </c>
      <c r="M64" s="44">
        <f t="shared" ca="1" si="78"/>
        <v>-1.0534053253754987</v>
      </c>
      <c r="N64" s="44">
        <f t="shared" ca="1" si="78"/>
        <v>-0.98392219323676311</v>
      </c>
      <c r="O64" s="44">
        <f t="shared" ca="1" si="78"/>
        <v>-0.89170140625303218</v>
      </c>
      <c r="P64" s="4"/>
    </row>
    <row r="65" spans="2:15" s="4" customFormat="1" ht="18" customHeight="1" x14ac:dyDescent="0.35">
      <c r="B65" s="4" t="s">
        <v>505</v>
      </c>
      <c r="F65" s="44">
        <f ca="1">F64</f>
        <v>-0.477500457860354</v>
      </c>
      <c r="G65" s="44">
        <f ca="1">G64-F64</f>
        <v>-0.24477438807872054</v>
      </c>
      <c r="H65" s="44">
        <f t="shared" ref="H65:O65" ca="1" si="79">H64-G64</f>
        <v>-0.17608420239295319</v>
      </c>
      <c r="I65" s="44">
        <f t="shared" ca="1" si="79"/>
        <v>-0.11747019356446542</v>
      </c>
      <c r="J65" s="44">
        <f t="shared" ca="1" si="79"/>
        <v>-6.7443670164225367E-2</v>
      </c>
      <c r="K65" s="44">
        <f t="shared" ca="1" si="79"/>
        <v>-2.4736970967597083E-2</v>
      </c>
      <c r="L65" s="44">
        <f t="shared" ca="1" si="79"/>
        <v>1.1729462225317899E-2</v>
      </c>
      <c r="M65" s="44">
        <f t="shared" ca="1" si="79"/>
        <v>4.287509542749901E-2</v>
      </c>
      <c r="N65" s="44">
        <f t="shared" ca="1" si="79"/>
        <v>6.9483132138735582E-2</v>
      </c>
      <c r="O65" s="44">
        <f t="shared" ca="1" si="79"/>
        <v>9.2220786983730929E-2</v>
      </c>
    </row>
    <row r="66" spans="2:15" s="4" customFormat="1" ht="18" customHeight="1" x14ac:dyDescent="0.35"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2:15" s="4" customFormat="1" ht="18" customHeight="1" x14ac:dyDescent="0.35"/>
    <row r="68" spans="2:15" s="4" customFormat="1" ht="18" customHeight="1" x14ac:dyDescent="0.35"/>
    <row r="69" spans="2:15" s="4" customFormat="1" ht="18" customHeight="1" x14ac:dyDescent="0.35"/>
    <row r="70" spans="2:15" s="4" customFormat="1" ht="18" customHeight="1" x14ac:dyDescent="0.35"/>
    <row r="71" spans="2:15" s="4" customFormat="1" ht="18" customHeight="1" x14ac:dyDescent="0.35"/>
    <row r="72" spans="2:15" s="4" customFormat="1" ht="18" customHeight="1" x14ac:dyDescent="0.35"/>
    <row r="73" spans="2:15" s="4" customFormat="1" ht="18" customHeight="1" x14ac:dyDescent="0.35"/>
    <row r="74" spans="2:15" s="4" customFormat="1" ht="18" customHeight="1" x14ac:dyDescent="0.35"/>
    <row r="75" spans="2:15" s="4" customFormat="1" ht="18" customHeight="1" x14ac:dyDescent="0.35"/>
    <row r="76" spans="2:15" s="4" customFormat="1" ht="18" customHeight="1" x14ac:dyDescent="0.35"/>
    <row r="77" spans="2:15" s="4" customFormat="1" ht="18" customHeight="1" x14ac:dyDescent="0.35"/>
    <row r="78" spans="2:15" s="4" customFormat="1" ht="18" customHeight="1" x14ac:dyDescent="0.35"/>
    <row r="79" spans="2:15" s="4" customFormat="1" ht="18" customHeight="1" x14ac:dyDescent="0.35"/>
    <row r="80" spans="2:15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O52"/>
  <sheetViews>
    <sheetView showGridLines="0" zoomScaleNormal="100" workbookViewId="0"/>
  </sheetViews>
  <sheetFormatPr defaultColWidth="10.33203125" defaultRowHeight="15" x14ac:dyDescent="0.35"/>
  <cols>
    <col min="1" max="1" width="8.1640625" style="323" customWidth="1"/>
    <col min="2" max="2" width="53.6640625" style="305" customWidth="1"/>
    <col min="3" max="15" width="14.83203125" style="305" customWidth="1"/>
    <col min="16" max="16384" width="10.33203125" style="305"/>
  </cols>
  <sheetData>
    <row r="2" spans="1:15" x14ac:dyDescent="0.35">
      <c r="A2" s="322"/>
      <c r="E2" s="305">
        <v>0</v>
      </c>
      <c r="F2" s="306">
        <v>1</v>
      </c>
      <c r="G2" s="306">
        <f t="shared" ref="G2:O2" si="0">F2+1</f>
        <v>2</v>
      </c>
      <c r="H2" s="306">
        <f t="shared" si="0"/>
        <v>3</v>
      </c>
      <c r="I2" s="306">
        <f t="shared" si="0"/>
        <v>4</v>
      </c>
      <c r="J2" s="306">
        <f t="shared" si="0"/>
        <v>5</v>
      </c>
      <c r="K2" s="306">
        <f t="shared" si="0"/>
        <v>6</v>
      </c>
      <c r="L2" s="306">
        <f t="shared" si="0"/>
        <v>7</v>
      </c>
      <c r="M2" s="306">
        <f t="shared" si="0"/>
        <v>8</v>
      </c>
      <c r="N2" s="306">
        <f t="shared" si="0"/>
        <v>9</v>
      </c>
      <c r="O2" s="306">
        <f t="shared" si="0"/>
        <v>10</v>
      </c>
    </row>
    <row r="3" spans="1:15" ht="18" customHeight="1" x14ac:dyDescent="0.35">
      <c r="B3" s="307" t="s">
        <v>32</v>
      </c>
      <c r="C3" s="308" t="s">
        <v>106</v>
      </c>
      <c r="D3" s="309">
        <f>+'Balance Sheet'!D7</f>
        <v>45747</v>
      </c>
      <c r="E3" s="309">
        <f>+'Balance Sheet'!E7</f>
        <v>45991</v>
      </c>
      <c r="F3" s="309">
        <f>+'Balance Sheet'!F7</f>
        <v>46112</v>
      </c>
      <c r="G3" s="309">
        <f>+'Balance Sheet'!G7</f>
        <v>46477</v>
      </c>
      <c r="H3" s="309">
        <f>+'Balance Sheet'!H7</f>
        <v>46843</v>
      </c>
      <c r="I3" s="309">
        <f>+'Balance Sheet'!I7</f>
        <v>47208</v>
      </c>
      <c r="J3" s="309">
        <f>+'Balance Sheet'!J7</f>
        <v>47573</v>
      </c>
      <c r="K3" s="309">
        <f>+'Balance Sheet'!K7</f>
        <v>47938</v>
      </c>
      <c r="L3" s="309">
        <f>+'Balance Sheet'!L7</f>
        <v>48304</v>
      </c>
      <c r="M3" s="309">
        <f>+'Balance Sheet'!M7</f>
        <v>48669</v>
      </c>
      <c r="N3" s="309">
        <f>+'Balance Sheet'!N7</f>
        <v>49034</v>
      </c>
      <c r="O3" s="309">
        <f>+'Balance Sheet'!O7</f>
        <v>49399</v>
      </c>
    </row>
    <row r="4" spans="1:15" ht="18" customHeight="1" x14ac:dyDescent="0.35"/>
    <row r="5" spans="1:15" ht="18" customHeight="1" x14ac:dyDescent="0.35">
      <c r="B5" s="305" t="s">
        <v>496</v>
      </c>
      <c r="C5" s="310">
        <f>SUM(E5:O5)</f>
        <v>0</v>
      </c>
      <c r="D5" s="310"/>
      <c r="E5" s="311"/>
      <c r="F5" s="312"/>
      <c r="G5" s="312"/>
      <c r="H5" s="312"/>
      <c r="I5" s="312"/>
      <c r="J5" s="312"/>
      <c r="K5" s="312"/>
      <c r="L5" s="312"/>
      <c r="M5" s="312"/>
      <c r="N5" s="312"/>
      <c r="O5" s="312"/>
    </row>
    <row r="6" spans="1:15" ht="18" customHeight="1" x14ac:dyDescent="0.35">
      <c r="B6" s="313" t="s">
        <v>499</v>
      </c>
      <c r="C6" s="314">
        <f>SUM(E6:O6)</f>
        <v>113.0410888311195</v>
      </c>
      <c r="D6" s="314"/>
      <c r="E6" s="314">
        <f>+'P &amp; L Account '!E11-'P &amp; L Account '!E16</f>
        <v>0</v>
      </c>
      <c r="F6" s="314">
        <f>+'P &amp; L Account '!F11-'P &amp; L Account '!F16</f>
        <v>3.3225298784000001</v>
      </c>
      <c r="G6" s="314">
        <f>+'P &amp; L Account '!G11-'P &amp; L Account '!G16</f>
        <v>10.180211516960002</v>
      </c>
      <c r="H6" s="314">
        <f>+'P &amp; L Account '!H11-'P &amp; L Account '!H16</f>
        <v>10.607104492808</v>
      </c>
      <c r="I6" s="314">
        <f>+'P &amp; L Account '!I11-'P &amp; L Account '!I16</f>
        <v>11.0631788674484</v>
      </c>
      <c r="J6" s="314">
        <f>+'P &amp; L Account '!J11-'P &amp; L Account '!J16</f>
        <v>11.550481467070821</v>
      </c>
      <c r="K6" s="314">
        <f>+'P &amp; L Account '!K11-'P &amp; L Account '!K16</f>
        <v>12.071205540893112</v>
      </c>
      <c r="L6" s="314">
        <f>+'P &amp; L Account '!L11-'P &amp; L Account '!L16</f>
        <v>12.627701388441675</v>
      </c>
      <c r="M6" s="314">
        <f>+'P &amp; L Account '!M11-'P &amp; L Account '!M16</f>
        <v>13.222487766155457</v>
      </c>
      <c r="N6" s="314">
        <f>+'P &amp; L Account '!N11-'P &amp; L Account '!N16</f>
        <v>13.858264130876808</v>
      </c>
      <c r="O6" s="314">
        <f>+'P &amp; L Account '!O11-'P &amp; L Account '!O16</f>
        <v>14.537923782065237</v>
      </c>
    </row>
    <row r="7" spans="1:15" ht="18" customHeight="1" x14ac:dyDescent="0.35">
      <c r="A7" s="324">
        <v>0.18</v>
      </c>
      <c r="B7" s="313" t="s">
        <v>495</v>
      </c>
      <c r="C7" s="314">
        <f>SUM(E7:O7)</f>
        <v>20.347395989601512</v>
      </c>
      <c r="D7" s="314"/>
      <c r="E7" s="314">
        <f>E6*$A$7</f>
        <v>0</v>
      </c>
      <c r="F7" s="314">
        <f t="shared" ref="F7:O7" si="1">F6*$A$7</f>
        <v>0.59805537811200005</v>
      </c>
      <c r="G7" s="314">
        <f t="shared" si="1"/>
        <v>1.8324380730528003</v>
      </c>
      <c r="H7" s="314">
        <f t="shared" si="1"/>
        <v>1.90927880870544</v>
      </c>
      <c r="I7" s="314">
        <f t="shared" si="1"/>
        <v>1.9913721961407118</v>
      </c>
      <c r="J7" s="314">
        <f t="shared" si="1"/>
        <v>2.0790866640727477</v>
      </c>
      <c r="K7" s="314">
        <f t="shared" si="1"/>
        <v>2.1728169973607603</v>
      </c>
      <c r="L7" s="314">
        <f t="shared" si="1"/>
        <v>2.2729862499195015</v>
      </c>
      <c r="M7" s="314">
        <f t="shared" si="1"/>
        <v>2.3800477979079822</v>
      </c>
      <c r="N7" s="314">
        <f t="shared" si="1"/>
        <v>2.4944875435578253</v>
      </c>
      <c r="O7" s="314">
        <f t="shared" si="1"/>
        <v>2.6168262807717424</v>
      </c>
    </row>
    <row r="8" spans="1:15" ht="18" customHeight="1" x14ac:dyDescent="0.35">
      <c r="B8" s="313" t="s">
        <v>500</v>
      </c>
      <c r="C8" s="314">
        <f>C6+C7</f>
        <v>133.388484820721</v>
      </c>
      <c r="D8" s="314"/>
      <c r="E8" s="314">
        <f>E6+E7</f>
        <v>0</v>
      </c>
      <c r="F8" s="314">
        <f t="shared" ref="F8:O8" si="2">F6+F7</f>
        <v>3.9205852565120001</v>
      </c>
      <c r="G8" s="314">
        <f t="shared" si="2"/>
        <v>12.012649590012803</v>
      </c>
      <c r="H8" s="314">
        <f t="shared" si="2"/>
        <v>12.516383301513439</v>
      </c>
      <c r="I8" s="314">
        <f t="shared" si="2"/>
        <v>13.054551063589113</v>
      </c>
      <c r="J8" s="314">
        <f t="shared" si="2"/>
        <v>13.629568131143568</v>
      </c>
      <c r="K8" s="314">
        <f t="shared" si="2"/>
        <v>14.244022538253873</v>
      </c>
      <c r="L8" s="314">
        <f t="shared" si="2"/>
        <v>14.900687638361177</v>
      </c>
      <c r="M8" s="314">
        <f t="shared" si="2"/>
        <v>15.602535564063439</v>
      </c>
      <c r="N8" s="314">
        <f t="shared" si="2"/>
        <v>16.352751674434632</v>
      </c>
      <c r="O8" s="314">
        <f t="shared" si="2"/>
        <v>17.154750062836978</v>
      </c>
    </row>
    <row r="9" spans="1:15" ht="18" customHeight="1" x14ac:dyDescent="0.35">
      <c r="B9" s="298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</row>
    <row r="10" spans="1:15" ht="18" customHeight="1" x14ac:dyDescent="0.35">
      <c r="A10" s="324">
        <v>0</v>
      </c>
      <c r="B10" s="305" t="s">
        <v>128</v>
      </c>
      <c r="C10" s="315">
        <f>SUM(E10:AC10)</f>
        <v>0</v>
      </c>
      <c r="D10" s="315"/>
      <c r="E10" s="316">
        <v>0</v>
      </c>
      <c r="F10" s="316">
        <v>0</v>
      </c>
      <c r="G10" s="316">
        <v>0</v>
      </c>
      <c r="H10" s="316">
        <v>0</v>
      </c>
      <c r="I10" s="316">
        <v>0</v>
      </c>
      <c r="J10" s="316">
        <v>0</v>
      </c>
      <c r="K10" s="316">
        <v>0</v>
      </c>
      <c r="L10" s="316">
        <v>0</v>
      </c>
      <c r="M10" s="316">
        <v>0</v>
      </c>
      <c r="N10" s="316">
        <v>0</v>
      </c>
      <c r="O10" s="316">
        <v>0</v>
      </c>
    </row>
    <row r="11" spans="1:15" ht="18" customHeight="1" x14ac:dyDescent="0.35">
      <c r="A11" s="324">
        <v>0</v>
      </c>
      <c r="B11" s="305" t="str">
        <f>+'TPC and MoF'!B10</f>
        <v>Building &amp; Civil Works</v>
      </c>
      <c r="C11" s="315">
        <f>SUM(E11:AC11)</f>
        <v>1.77</v>
      </c>
      <c r="D11" s="315"/>
      <c r="E11" s="316">
        <f>+'TPC and MoF'!D10</f>
        <v>1.77</v>
      </c>
      <c r="F11" s="316">
        <v>0</v>
      </c>
      <c r="G11" s="316">
        <v>0</v>
      </c>
      <c r="H11" s="316">
        <v>0</v>
      </c>
      <c r="I11" s="316">
        <v>0</v>
      </c>
      <c r="J11" s="316">
        <v>0</v>
      </c>
      <c r="K11" s="316">
        <v>0</v>
      </c>
      <c r="L11" s="316">
        <v>0</v>
      </c>
      <c r="M11" s="316">
        <v>0</v>
      </c>
      <c r="N11" s="316">
        <v>0</v>
      </c>
      <c r="O11" s="316">
        <v>0</v>
      </c>
    </row>
    <row r="12" spans="1:15" ht="18" customHeight="1" x14ac:dyDescent="0.35">
      <c r="A12" s="324">
        <v>0.18</v>
      </c>
      <c r="B12" s="305" t="str">
        <f>+'TPC and MoF'!B11</f>
        <v>Plant &amp; Machinery</v>
      </c>
      <c r="C12" s="315">
        <f>SUM(E12:AC12)</f>
        <v>11.75</v>
      </c>
      <c r="D12" s="315"/>
      <c r="E12" s="316">
        <f>+'TPC and MoF'!D11</f>
        <v>11.75</v>
      </c>
      <c r="F12" s="316">
        <v>0</v>
      </c>
      <c r="G12" s="316">
        <v>0</v>
      </c>
      <c r="H12" s="316">
        <v>0</v>
      </c>
      <c r="I12" s="316">
        <v>0</v>
      </c>
      <c r="J12" s="316">
        <v>0</v>
      </c>
      <c r="K12" s="316">
        <v>0</v>
      </c>
      <c r="L12" s="316">
        <v>0</v>
      </c>
      <c r="M12" s="316">
        <v>0</v>
      </c>
      <c r="N12" s="316">
        <v>0</v>
      </c>
      <c r="O12" s="316">
        <v>0</v>
      </c>
    </row>
    <row r="13" spans="1:15" ht="18" customHeight="1" x14ac:dyDescent="0.35">
      <c r="A13" s="324">
        <v>0</v>
      </c>
      <c r="B13" s="305" t="str">
        <f>+'TPC and MoF'!B15</f>
        <v>Interest During Construction (IDC)</v>
      </c>
      <c r="C13" s="315">
        <f t="shared" ref="C13:C15" ca="1" si="3">SUM(E13:AC13)</f>
        <v>0.73822123132261097</v>
      </c>
      <c r="D13" s="315"/>
      <c r="E13" s="316">
        <f ca="1">+'TPC and MoF'!D15</f>
        <v>0.73822123132261097</v>
      </c>
      <c r="F13" s="316"/>
      <c r="G13" s="316"/>
      <c r="H13" s="316"/>
      <c r="I13" s="316"/>
      <c r="J13" s="316"/>
      <c r="K13" s="316"/>
      <c r="L13" s="316"/>
      <c r="M13" s="316"/>
      <c r="N13" s="316"/>
      <c r="O13" s="316"/>
    </row>
    <row r="14" spans="1:15" ht="18" customHeight="1" x14ac:dyDescent="0.35">
      <c r="A14" s="324">
        <v>0</v>
      </c>
      <c r="B14" s="305" t="str">
        <f>+'TPC and MoF'!B17</f>
        <v>Preliminary and Pre Operative Expenses</v>
      </c>
      <c r="C14" s="315">
        <f t="shared" si="3"/>
        <v>0.94000000000000006</v>
      </c>
      <c r="D14" s="315"/>
      <c r="E14" s="316">
        <f>+'TPC and MoF'!D17</f>
        <v>0.94000000000000006</v>
      </c>
      <c r="F14" s="316"/>
      <c r="G14" s="316"/>
      <c r="H14" s="316"/>
      <c r="I14" s="316"/>
      <c r="J14" s="316"/>
      <c r="K14" s="316"/>
      <c r="L14" s="316"/>
      <c r="M14" s="316"/>
      <c r="N14" s="316"/>
      <c r="O14" s="316"/>
    </row>
    <row r="15" spans="1:15" ht="18" customHeight="1" x14ac:dyDescent="0.35">
      <c r="A15" s="324">
        <v>0</v>
      </c>
      <c r="B15" s="305" t="str">
        <f>+'TPC and MoF'!B18</f>
        <v>Contingencies</v>
      </c>
      <c r="C15" s="315">
        <f t="shared" si="3"/>
        <v>0.13519999999999999</v>
      </c>
      <c r="D15" s="315"/>
      <c r="E15" s="316">
        <f>+'TPC and MoF'!D18</f>
        <v>0.13519999999999999</v>
      </c>
      <c r="F15" s="316"/>
      <c r="G15" s="316"/>
      <c r="H15" s="316"/>
      <c r="I15" s="316"/>
      <c r="J15" s="316"/>
      <c r="K15" s="316"/>
      <c r="L15" s="316"/>
      <c r="M15" s="316"/>
      <c r="N15" s="316"/>
      <c r="O15" s="316"/>
    </row>
    <row r="16" spans="1:15" ht="18" customHeight="1" x14ac:dyDescent="0.35">
      <c r="A16" s="324">
        <v>0</v>
      </c>
      <c r="B16" s="305" t="str">
        <f>+'TPC and MoF'!B14</f>
        <v>Security Deposit to landlord</v>
      </c>
      <c r="C16" s="315">
        <f>SUM(E16:AC16)</f>
        <v>0.85000000000000009</v>
      </c>
      <c r="D16" s="315"/>
      <c r="E16" s="316">
        <f>+'Balance Sheet'!E32</f>
        <v>0.85000000000000009</v>
      </c>
      <c r="F16" s="316"/>
      <c r="G16" s="316"/>
      <c r="H16" s="316"/>
      <c r="I16" s="316"/>
      <c r="J16" s="316"/>
      <c r="K16" s="316"/>
      <c r="L16" s="316"/>
      <c r="M16" s="316"/>
      <c r="N16" s="316"/>
      <c r="O16" s="316"/>
    </row>
    <row r="17" spans="1:15" ht="18" customHeight="1" x14ac:dyDescent="0.35">
      <c r="A17" s="324">
        <v>0.18</v>
      </c>
      <c r="B17" s="305" t="str">
        <f>+'P &amp; L Account '!B18&amp;" Except Electricity"</f>
        <v>Operating Expenses Except Electricity</v>
      </c>
      <c r="C17" s="315">
        <f>SUM(E17:AC17)</f>
        <v>69.386224563220267</v>
      </c>
      <c r="D17" s="315"/>
      <c r="E17" s="316">
        <f>+'P &amp; L Account '!E18-'P &amp; L Account '!E16</f>
        <v>0</v>
      </c>
      <c r="F17" s="316">
        <f>+'P &amp; L Account '!F18-'P &amp; L Account '!F16</f>
        <v>1.7558206525760005</v>
      </c>
      <c r="G17" s="316">
        <f>+'P &amp; L Account '!G18-'P &amp; L Account '!G16</f>
        <v>5.6028794916143996</v>
      </c>
      <c r="H17" s="316">
        <f>+'P &amp; L Account '!H18-'P &amp; L Account '!H16</f>
        <v>6.1666600021951199</v>
      </c>
      <c r="I17" s="316">
        <f>+'P &amp; L Account '!I18-'P &amp; L Account '!I16</f>
        <v>6.5621149020548755</v>
      </c>
      <c r="J17" s="316">
        <f>+'P &amp; L Account '!J18-'P &amp; L Account '!J16</f>
        <v>6.9840993129388709</v>
      </c>
      <c r="K17" s="316">
        <f>+'P &amp; L Account '!K18-'P &amp; L Account '!K16</f>
        <v>7.4344464678506572</v>
      </c>
      <c r="L17" s="316">
        <f>+'P &amp; L Account '!L18-'P &amp; L Account '!L16</f>
        <v>7.9151192682528988</v>
      </c>
      <c r="M17" s="316">
        <f>+'P &amp; L Account '!M18-'P &amp; L Account '!M16</f>
        <v>8.4282196180009805</v>
      </c>
      <c r="N17" s="316">
        <f>+'P &amp; L Account '!N18-'P &amp; L Account '!N16</f>
        <v>8.9759984377616178</v>
      </c>
      <c r="O17" s="316">
        <f>+'P &amp; L Account '!O18-'P &amp; L Account '!O16</f>
        <v>9.5608664099748388</v>
      </c>
    </row>
    <row r="18" spans="1:15" ht="18" customHeight="1" x14ac:dyDescent="0.35">
      <c r="B18" s="313" t="s">
        <v>494</v>
      </c>
      <c r="C18" s="314">
        <f ca="1">SUM(E18:AC18)</f>
        <v>85.569645794542865</v>
      </c>
      <c r="D18" s="314"/>
      <c r="E18" s="314">
        <f t="shared" ref="E18:O18" ca="1" si="4">SUM(E10:E17)</f>
        <v>16.183421231322608</v>
      </c>
      <c r="F18" s="314">
        <f t="shared" si="4"/>
        <v>1.7558206525760005</v>
      </c>
      <c r="G18" s="314">
        <f t="shared" si="4"/>
        <v>5.6028794916143996</v>
      </c>
      <c r="H18" s="314">
        <f t="shared" si="4"/>
        <v>6.1666600021951199</v>
      </c>
      <c r="I18" s="314">
        <f t="shared" si="4"/>
        <v>6.5621149020548755</v>
      </c>
      <c r="J18" s="314">
        <f t="shared" si="4"/>
        <v>6.9840993129388709</v>
      </c>
      <c r="K18" s="314">
        <f t="shared" si="4"/>
        <v>7.4344464678506572</v>
      </c>
      <c r="L18" s="314">
        <f t="shared" si="4"/>
        <v>7.9151192682528988</v>
      </c>
      <c r="M18" s="314">
        <f t="shared" si="4"/>
        <v>8.4282196180009805</v>
      </c>
      <c r="N18" s="314">
        <f t="shared" si="4"/>
        <v>8.9759984377616178</v>
      </c>
      <c r="O18" s="314">
        <f t="shared" si="4"/>
        <v>9.5608664099748388</v>
      </c>
    </row>
    <row r="19" spans="1:15" ht="18" customHeight="1" x14ac:dyDescent="0.35">
      <c r="B19" s="313" t="s">
        <v>493</v>
      </c>
      <c r="C19" s="314">
        <f ca="1">SUM(E19:AC19)</f>
        <v>14.604520421379647</v>
      </c>
      <c r="D19" s="314"/>
      <c r="E19" s="317">
        <f t="shared" ref="E19:O19" ca="1" si="5">SUMPRODUCT(E10:E17,$A$10:$A$17)</f>
        <v>2.1149999999999998</v>
      </c>
      <c r="F19" s="317">
        <f t="shared" si="5"/>
        <v>0.3160477174636801</v>
      </c>
      <c r="G19" s="317">
        <f t="shared" si="5"/>
        <v>1.008518308490592</v>
      </c>
      <c r="H19" s="317">
        <f t="shared" si="5"/>
        <v>1.1099988003951216</v>
      </c>
      <c r="I19" s="317">
        <f t="shared" si="5"/>
        <v>1.1811806823698776</v>
      </c>
      <c r="J19" s="317">
        <f t="shared" si="5"/>
        <v>1.2571378763289967</v>
      </c>
      <c r="K19" s="317">
        <f t="shared" si="5"/>
        <v>1.3382003642131182</v>
      </c>
      <c r="L19" s="317">
        <f t="shared" si="5"/>
        <v>1.4247214682855218</v>
      </c>
      <c r="M19" s="317">
        <f t="shared" si="5"/>
        <v>1.5170795312401764</v>
      </c>
      <c r="N19" s="317">
        <f t="shared" si="5"/>
        <v>1.615679718797091</v>
      </c>
      <c r="O19" s="317">
        <f t="shared" si="5"/>
        <v>1.7209559537954708</v>
      </c>
    </row>
    <row r="20" spans="1:15" ht="18" customHeight="1" x14ac:dyDescent="0.35">
      <c r="B20" s="313" t="s">
        <v>497</v>
      </c>
      <c r="C20" s="314">
        <f ca="1">C18+C19</f>
        <v>100.17416621592251</v>
      </c>
      <c r="D20" s="314"/>
      <c r="E20" s="314">
        <f ca="1">E18+E19</f>
        <v>18.298421231322607</v>
      </c>
      <c r="F20" s="314">
        <f t="shared" ref="F20:O20" si="6">F18+F19</f>
        <v>2.0718683700396805</v>
      </c>
      <c r="G20" s="314">
        <f t="shared" si="6"/>
        <v>6.6113978001049913</v>
      </c>
      <c r="H20" s="314">
        <f t="shared" si="6"/>
        <v>7.2766588025902417</v>
      </c>
      <c r="I20" s="314">
        <f t="shared" si="6"/>
        <v>7.7432955844247529</v>
      </c>
      <c r="J20" s="314">
        <f t="shared" si="6"/>
        <v>8.2412371892678671</v>
      </c>
      <c r="K20" s="314">
        <f t="shared" si="6"/>
        <v>8.772646832063776</v>
      </c>
      <c r="L20" s="314">
        <f t="shared" si="6"/>
        <v>9.3398407365384202</v>
      </c>
      <c r="M20" s="314">
        <f t="shared" si="6"/>
        <v>9.9452991492411567</v>
      </c>
      <c r="N20" s="314">
        <f t="shared" si="6"/>
        <v>10.591678156558709</v>
      </c>
      <c r="O20" s="314">
        <f t="shared" si="6"/>
        <v>11.28182236377031</v>
      </c>
    </row>
    <row r="21" spans="1:15" ht="18" customHeight="1" x14ac:dyDescent="0.35">
      <c r="B21" s="298"/>
      <c r="C21" s="318"/>
      <c r="D21" s="318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</row>
    <row r="22" spans="1:15" ht="18" customHeight="1" x14ac:dyDescent="0.35">
      <c r="B22" s="298" t="s">
        <v>498</v>
      </c>
      <c r="C22" s="314">
        <f ca="1">SUM(E22:O22)</f>
        <v>-0.57601808760156081</v>
      </c>
      <c r="D22" s="314"/>
      <c r="E22" s="319">
        <f ca="1">-E7+E19</f>
        <v>2.1149999999999998</v>
      </c>
      <c r="F22" s="319">
        <f t="shared" ref="F22" ca="1" si="7">IF(E22&lt;0,0,E22)+F19-F7</f>
        <v>1.83299233935168</v>
      </c>
      <c r="G22" s="319">
        <f t="shared" ref="G22" ca="1" si="8">IF(F22&lt;0,0,F22)+G19-G7</f>
        <v>1.0090725747894715</v>
      </c>
      <c r="H22" s="319">
        <f t="shared" ref="H22" ca="1" si="9">IF(G22&lt;0,0,G22)+H19-H7</f>
        <v>0.20979256647915312</v>
      </c>
      <c r="I22" s="330">
        <f t="shared" ref="I22" ca="1" si="10">IF(H22&lt;0,0,H22)+I19-I7</f>
        <v>-0.60039894729168108</v>
      </c>
      <c r="J22" s="319">
        <f t="shared" ref="J22" ca="1" si="11">IF(I22&lt;0,0,I22)+J19-J7</f>
        <v>-0.82194878774375102</v>
      </c>
      <c r="K22" s="319">
        <f t="shared" ref="K22" ca="1" si="12">IF(J22&lt;0,0,J22)+K19-K7</f>
        <v>-0.83461663314764212</v>
      </c>
      <c r="L22" s="319">
        <f t="shared" ref="L22" ca="1" si="13">IF(K22&lt;0,0,K22)+L19-L7</f>
        <v>-0.84826478163397967</v>
      </c>
      <c r="M22" s="319">
        <f t="shared" ref="M22" ca="1" si="14">IF(L22&lt;0,0,L22)+M19-M7</f>
        <v>-0.86296826666780579</v>
      </c>
      <c r="N22" s="319">
        <f t="shared" ref="N22" ca="1" si="15">IF(M22&lt;0,0,M22)+N19-N7</f>
        <v>-0.87880782476073427</v>
      </c>
      <c r="O22" s="319">
        <f ca="1">IF(N22&lt;0,0,N22)+O19-O7</f>
        <v>-0.89587032697627156</v>
      </c>
    </row>
    <row r="23" spans="1:15" x14ac:dyDescent="0.35">
      <c r="F23" s="320"/>
    </row>
    <row r="26" spans="1:15" x14ac:dyDescent="0.35">
      <c r="B26" s="298"/>
    </row>
    <row r="33" spans="2:2" x14ac:dyDescent="0.35">
      <c r="B33" s="321"/>
    </row>
    <row r="34" spans="2:2" x14ac:dyDescent="0.35">
      <c r="B34" s="321"/>
    </row>
    <row r="35" spans="2:2" x14ac:dyDescent="0.35">
      <c r="B35" s="321"/>
    </row>
    <row r="36" spans="2:2" x14ac:dyDescent="0.35">
      <c r="B36" s="321"/>
    </row>
    <row r="37" spans="2:2" hidden="1" x14ac:dyDescent="0.35">
      <c r="B37" s="321"/>
    </row>
    <row r="38" spans="2:2" x14ac:dyDescent="0.35">
      <c r="B38" s="321"/>
    </row>
    <row r="39" spans="2:2" x14ac:dyDescent="0.35">
      <c r="B39" s="321"/>
    </row>
    <row r="40" spans="2:2" x14ac:dyDescent="0.35">
      <c r="B40" s="321"/>
    </row>
    <row r="41" spans="2:2" x14ac:dyDescent="0.35">
      <c r="B41" s="321"/>
    </row>
    <row r="42" spans="2:2" x14ac:dyDescent="0.35">
      <c r="B42" s="321"/>
    </row>
    <row r="43" spans="2:2" x14ac:dyDescent="0.35">
      <c r="B43" s="321"/>
    </row>
    <row r="44" spans="2:2" x14ac:dyDescent="0.35">
      <c r="B44" s="321"/>
    </row>
    <row r="45" spans="2:2" x14ac:dyDescent="0.35">
      <c r="B45" s="321"/>
    </row>
    <row r="46" spans="2:2" x14ac:dyDescent="0.35">
      <c r="B46" s="321"/>
    </row>
    <row r="47" spans="2:2" x14ac:dyDescent="0.35">
      <c r="B47" s="321"/>
    </row>
    <row r="48" spans="2:2" x14ac:dyDescent="0.35">
      <c r="B48" s="321"/>
    </row>
    <row r="49" spans="2:2" x14ac:dyDescent="0.35">
      <c r="B49" s="321"/>
    </row>
    <row r="50" spans="2:2" x14ac:dyDescent="0.35">
      <c r="B50" s="321"/>
    </row>
    <row r="51" spans="2:2" x14ac:dyDescent="0.35">
      <c r="B51" s="321"/>
    </row>
    <row r="52" spans="2:2" x14ac:dyDescent="0.35">
      <c r="B52" s="321"/>
    </row>
  </sheetData>
  <pageMargins left="0.7" right="0.7" top="0.75" bottom="0.75" header="0.3" footer="0.3"/>
  <pageSetup paperSize="9" scale="26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O44"/>
  <sheetViews>
    <sheetView showGridLines="0" zoomScaleNormal="100" workbookViewId="0"/>
  </sheetViews>
  <sheetFormatPr defaultColWidth="16" defaultRowHeight="18" customHeight="1" x14ac:dyDescent="0.35"/>
  <cols>
    <col min="1" max="1" width="5.6640625" style="275" customWidth="1"/>
    <col min="2" max="2" width="50.6640625" style="275" customWidth="1"/>
    <col min="3" max="3" width="12.1640625" style="275" customWidth="1"/>
    <col min="4" max="4" width="24.5" style="275" bestFit="1" customWidth="1"/>
    <col min="5" max="14" width="14.83203125" style="275" customWidth="1"/>
    <col min="15" max="16384" width="16" style="275"/>
  </cols>
  <sheetData>
    <row r="1" spans="2:15" ht="15.75" customHeight="1" x14ac:dyDescent="0.35"/>
    <row r="2" spans="2:15" s="277" customFormat="1" ht="18" customHeight="1" x14ac:dyDescent="0.35">
      <c r="B2" s="325" t="str">
        <f>"Financial Model of " &amp; B4</f>
        <v>Financial Model of 68000 Sq. Ft. Noida Location Warehouse (Cold Storage)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276"/>
    </row>
    <row r="3" spans="2:15" s="277" customFormat="1" ht="12" customHeight="1" x14ac:dyDescent="0.35"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</row>
    <row r="4" spans="2:15" s="277" customFormat="1" ht="18" customHeight="1" x14ac:dyDescent="0.35">
      <c r="B4" s="278" t="str">
        <f>'Common Assumption'!B4</f>
        <v>68000 Sq. Ft. Noida Location Warehouse (Cold Storage)</v>
      </c>
      <c r="C4" s="278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6"/>
    </row>
    <row r="5" spans="2:15" s="277" customFormat="1" ht="13.5" customHeight="1" x14ac:dyDescent="0.35">
      <c r="C5" s="276"/>
      <c r="E5" s="280"/>
      <c r="O5" s="276"/>
    </row>
    <row r="6" spans="2:15" s="277" customFormat="1" ht="18" customHeight="1" x14ac:dyDescent="0.35">
      <c r="B6" s="278" t="s">
        <v>475</v>
      </c>
      <c r="C6" s="278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6"/>
    </row>
    <row r="7" spans="2:15" s="277" customFormat="1" ht="12.75" customHeight="1" x14ac:dyDescent="0.35">
      <c r="C7" s="276"/>
      <c r="E7" s="280"/>
      <c r="N7" s="276"/>
      <c r="O7" s="276"/>
    </row>
    <row r="8" spans="2:15" s="277" customFormat="1" ht="18" customHeight="1" x14ac:dyDescent="0.35">
      <c r="C8" s="336"/>
      <c r="D8" s="304" t="s">
        <v>0</v>
      </c>
      <c r="E8" s="393" t="s">
        <v>56</v>
      </c>
      <c r="F8" s="393"/>
      <c r="G8" s="393"/>
      <c r="H8" s="393"/>
      <c r="I8" s="393"/>
      <c r="J8" s="393"/>
      <c r="K8" s="393"/>
      <c r="L8" s="393"/>
      <c r="M8" s="393"/>
      <c r="N8" s="393"/>
      <c r="O8" s="276"/>
    </row>
    <row r="9" spans="2:15" s="277" customFormat="1" ht="18" customHeight="1" x14ac:dyDescent="0.35">
      <c r="B9" s="281" t="s">
        <v>114</v>
      </c>
      <c r="C9" s="282" t="s">
        <v>61</v>
      </c>
      <c r="D9" s="283">
        <f>+'Fund Flow Statement'!E7</f>
        <v>45991</v>
      </c>
      <c r="E9" s="283">
        <f>+'Fund Flow Statement'!F7</f>
        <v>46112</v>
      </c>
      <c r="F9" s="283">
        <f>+'Fund Flow Statement'!G7</f>
        <v>46477</v>
      </c>
      <c r="G9" s="283">
        <f>+'Fund Flow Statement'!H7</f>
        <v>46843</v>
      </c>
      <c r="H9" s="283">
        <f>+'Fund Flow Statement'!I7</f>
        <v>47208</v>
      </c>
      <c r="I9" s="283">
        <f>+'Fund Flow Statement'!J7</f>
        <v>47573</v>
      </c>
      <c r="J9" s="283">
        <f>+'Fund Flow Statement'!K7</f>
        <v>47938</v>
      </c>
      <c r="K9" s="283">
        <f>+'Fund Flow Statement'!L7</f>
        <v>48304</v>
      </c>
      <c r="L9" s="283">
        <f>+'Fund Flow Statement'!M7</f>
        <v>48669</v>
      </c>
      <c r="M9" s="283">
        <f>+'Fund Flow Statement'!N7</f>
        <v>49034</v>
      </c>
      <c r="N9" s="283">
        <f>+'Fund Flow Statement'!O7</f>
        <v>49399</v>
      </c>
      <c r="O9" s="276"/>
    </row>
    <row r="10" spans="2:15" s="289" customFormat="1" ht="18" customHeight="1" x14ac:dyDescent="0.35">
      <c r="B10" s="284" t="s">
        <v>57</v>
      </c>
      <c r="C10" s="285"/>
      <c r="D10" s="286">
        <f>+'Fund Flow Statement'!E8</f>
        <v>0</v>
      </c>
      <c r="E10" s="287">
        <v>1</v>
      </c>
      <c r="F10" s="287">
        <f>E10+1</f>
        <v>2</v>
      </c>
      <c r="G10" s="287">
        <f t="shared" ref="G10:N10" si="0">F10+1</f>
        <v>3</v>
      </c>
      <c r="H10" s="287">
        <f t="shared" si="0"/>
        <v>4</v>
      </c>
      <c r="I10" s="287">
        <f t="shared" si="0"/>
        <v>5</v>
      </c>
      <c r="J10" s="287">
        <f t="shared" si="0"/>
        <v>6</v>
      </c>
      <c r="K10" s="287">
        <f t="shared" si="0"/>
        <v>7</v>
      </c>
      <c r="L10" s="287">
        <f t="shared" si="0"/>
        <v>8</v>
      </c>
      <c r="M10" s="287">
        <f t="shared" si="0"/>
        <v>9</v>
      </c>
      <c r="N10" s="287">
        <f t="shared" si="0"/>
        <v>10</v>
      </c>
      <c r="O10" s="288"/>
    </row>
    <row r="11" spans="2:15" s="289" customFormat="1" ht="18" customHeight="1" x14ac:dyDescent="0.35">
      <c r="B11" s="284" t="s">
        <v>55</v>
      </c>
      <c r="C11" s="285"/>
      <c r="D11" s="286">
        <f>+'Fund Flow Statement'!E9</f>
        <v>8</v>
      </c>
      <c r="E11" s="285">
        <f>MONTH(E9-D9)</f>
        <v>4</v>
      </c>
      <c r="F11" s="285">
        <f t="shared" ref="F11:N11" si="1">MONTH(F9-E9)</f>
        <v>12</v>
      </c>
      <c r="G11" s="285">
        <f t="shared" si="1"/>
        <v>12</v>
      </c>
      <c r="H11" s="285">
        <f t="shared" si="1"/>
        <v>12</v>
      </c>
      <c r="I11" s="285">
        <f t="shared" si="1"/>
        <v>12</v>
      </c>
      <c r="J11" s="285">
        <f t="shared" si="1"/>
        <v>12</v>
      </c>
      <c r="K11" s="285">
        <f t="shared" si="1"/>
        <v>12</v>
      </c>
      <c r="L11" s="285">
        <f t="shared" si="1"/>
        <v>12</v>
      </c>
      <c r="M11" s="285">
        <f t="shared" si="1"/>
        <v>12</v>
      </c>
      <c r="N11" s="285">
        <f t="shared" si="1"/>
        <v>12</v>
      </c>
      <c r="O11" s="288"/>
    </row>
    <row r="12" spans="2:15" ht="18" customHeight="1" thickBot="1" x14ac:dyDescent="0.4"/>
    <row r="13" spans="2:15" ht="21" customHeight="1" x14ac:dyDescent="0.35">
      <c r="B13" s="290" t="s">
        <v>523</v>
      </c>
      <c r="C13" s="291">
        <f>'Common Assumption'!D80</f>
        <v>0.1716</v>
      </c>
    </row>
    <row r="14" spans="2:15" ht="18" customHeight="1" thickBot="1" x14ac:dyDescent="0.4">
      <c r="B14" s="292" t="s">
        <v>524</v>
      </c>
      <c r="C14" s="328">
        <f>'Common Assumption'!D74</f>
        <v>0.25168000000000001</v>
      </c>
    </row>
    <row r="16" spans="2:15" ht="18" customHeight="1" x14ac:dyDescent="0.35">
      <c r="B16" s="275" t="s">
        <v>525</v>
      </c>
      <c r="D16" s="300"/>
      <c r="E16" s="293">
        <f ca="1">+'P &amp; L Account '!F26</f>
        <v>0.82851086785834804</v>
      </c>
      <c r="F16" s="293">
        <f ca="1">+'P &amp; L Account '!G26</f>
        <v>2.5154072309865523</v>
      </c>
      <c r="G16" s="293">
        <f ca="1">+'P &amp; L Account '!H26</f>
        <v>2.4966350932654482</v>
      </c>
      <c r="H16" s="293">
        <f ca="1">+'P &amp; L Account '!I26</f>
        <v>2.6871815047588714</v>
      </c>
      <c r="I16" s="293">
        <f ca="1">+'P &amp; L Account '!J26</f>
        <v>2.9119554794629794</v>
      </c>
      <c r="J16" s="293">
        <f ca="1">+'P &amp; L Account '!K26</f>
        <v>3.1595054938909124</v>
      </c>
      <c r="K16" s="293">
        <f ca="1">+'P &amp; L Account '!L26</f>
        <v>3.4420304858075652</v>
      </c>
      <c r="L16" s="293">
        <f ca="1">+'P &amp; L Account '!M26</f>
        <v>3.7574045457775012</v>
      </c>
      <c r="M16" s="293">
        <f ca="1">+'P &amp; L Account '!N26</f>
        <v>3.9325942206155413</v>
      </c>
      <c r="N16" s="293">
        <f ca="1">+'P &amp; L Account '!O26</f>
        <v>4.0273858995907483</v>
      </c>
    </row>
    <row r="17" spans="2:14" ht="18" customHeight="1" x14ac:dyDescent="0.35">
      <c r="B17" s="275" t="s">
        <v>526</v>
      </c>
      <c r="E17" s="294">
        <v>0</v>
      </c>
      <c r="F17" s="294">
        <v>0</v>
      </c>
      <c r="G17" s="294">
        <v>0</v>
      </c>
      <c r="H17" s="294">
        <v>0</v>
      </c>
      <c r="I17" s="294">
        <v>0</v>
      </c>
      <c r="J17" s="294">
        <v>0</v>
      </c>
      <c r="K17" s="294">
        <v>0</v>
      </c>
      <c r="L17" s="294">
        <v>0</v>
      </c>
      <c r="M17" s="294">
        <v>0</v>
      </c>
      <c r="N17" s="294">
        <v>0</v>
      </c>
    </row>
    <row r="18" spans="2:14" ht="18" customHeight="1" x14ac:dyDescent="0.35">
      <c r="B18" s="275" t="s">
        <v>527</v>
      </c>
      <c r="E18" s="294">
        <v>0</v>
      </c>
      <c r="F18" s="294">
        <v>0</v>
      </c>
      <c r="G18" s="294">
        <v>0</v>
      </c>
      <c r="H18" s="294">
        <v>0</v>
      </c>
      <c r="I18" s="294">
        <v>0</v>
      </c>
      <c r="J18" s="294">
        <v>0</v>
      </c>
      <c r="K18" s="294">
        <v>0</v>
      </c>
      <c r="L18" s="294">
        <v>0</v>
      </c>
      <c r="M18" s="294">
        <v>0</v>
      </c>
      <c r="N18" s="294">
        <v>0</v>
      </c>
    </row>
    <row r="19" spans="2:14" ht="18" customHeight="1" x14ac:dyDescent="0.35">
      <c r="B19" s="275" t="s">
        <v>528</v>
      </c>
      <c r="E19" s="293">
        <f ca="1">+'Depreciation Schedule'!F39</f>
        <v>0.30239049083321634</v>
      </c>
      <c r="F19" s="293">
        <f ca="1">+'Depreciation Schedule'!G39</f>
        <v>0.90717147249964891</v>
      </c>
      <c r="G19" s="293">
        <f ca="1">+'Depreciation Schedule'!H39</f>
        <v>0.90717147249964891</v>
      </c>
      <c r="H19" s="293">
        <f ca="1">+'Depreciation Schedule'!I39</f>
        <v>0.90717147249964891</v>
      </c>
      <c r="I19" s="293">
        <f ca="1">+'Depreciation Schedule'!J39</f>
        <v>0.90717147249964891</v>
      </c>
      <c r="J19" s="293">
        <f ca="1">+'Depreciation Schedule'!K39</f>
        <v>0.90717147249964891</v>
      </c>
      <c r="K19" s="293">
        <f ca="1">+'Depreciation Schedule'!L39</f>
        <v>0.90717147249964891</v>
      </c>
      <c r="L19" s="293">
        <f ca="1">+'Depreciation Schedule'!M39</f>
        <v>0.90717147249964891</v>
      </c>
      <c r="M19" s="293">
        <f ca="1">+'Depreciation Schedule'!N39</f>
        <v>0.90717147249964891</v>
      </c>
      <c r="N19" s="293">
        <f ca="1">+'Depreciation Schedule'!O39</f>
        <v>0.90717147249964891</v>
      </c>
    </row>
    <row r="20" spans="2:14" ht="18" customHeight="1" x14ac:dyDescent="0.35">
      <c r="B20" s="275" t="s">
        <v>529</v>
      </c>
      <c r="E20" s="293">
        <f ca="1">'Depreciation Schedule'!F60</f>
        <v>2.1996427868454291</v>
      </c>
      <c r="F20" s="293">
        <f ca="1">'Depreciation Schedule'!G60</f>
        <v>1.879733408603911</v>
      </c>
      <c r="G20" s="293">
        <f ca="1">'Depreciation Schedule'!H60</f>
        <v>1.606806733120091</v>
      </c>
      <c r="H20" s="293">
        <f ca="1">'Depreciation Schedule'!I60</f>
        <v>1.3739157253781673</v>
      </c>
      <c r="I20" s="293">
        <f ca="1">'Depreciation Schedule'!J60</f>
        <v>1.1751453685749231</v>
      </c>
      <c r="J20" s="293">
        <f ca="1">'Depreciation Schedule'!K60</f>
        <v>1.0054588650918175</v>
      </c>
      <c r="K20" s="293">
        <f ca="1">'Depreciation Schedule'!L60</f>
        <v>0.86056680695086452</v>
      </c>
      <c r="L20" s="293">
        <f ca="1">'Depreciation Schedule'!M60</f>
        <v>0.73681588036877255</v>
      </c>
      <c r="M20" s="293">
        <f ca="1">'Depreciation Schedule'!N60</f>
        <v>0.63109418332794043</v>
      </c>
      <c r="N20" s="293">
        <f ca="1">'Depreciation Schedule'!O60</f>
        <v>0.54075067234178487</v>
      </c>
    </row>
    <row r="21" spans="2:14" ht="18.75" customHeight="1" x14ac:dyDescent="0.35">
      <c r="B21" s="295" t="s">
        <v>530</v>
      </c>
      <c r="C21" s="295"/>
      <c r="D21" s="295"/>
      <c r="E21" s="296">
        <f ca="1">E16+E17+E18+E19-E20</f>
        <v>-1.0687414281538647</v>
      </c>
      <c r="F21" s="296">
        <f t="shared" ref="F21:N21" ca="1" si="2">F16+F17+F18+F19-F20</f>
        <v>1.5428452948822904</v>
      </c>
      <c r="G21" s="296">
        <f t="shared" ca="1" si="2"/>
        <v>1.7969998326450063</v>
      </c>
      <c r="H21" s="296">
        <f t="shared" ca="1" si="2"/>
        <v>2.2204372518803526</v>
      </c>
      <c r="I21" s="296">
        <f t="shared" ca="1" si="2"/>
        <v>2.6439815833877054</v>
      </c>
      <c r="J21" s="296">
        <f t="shared" ca="1" si="2"/>
        <v>3.0612181012987438</v>
      </c>
      <c r="K21" s="296">
        <f t="shared" ca="1" si="2"/>
        <v>3.4886351513563492</v>
      </c>
      <c r="L21" s="296">
        <f t="shared" ca="1" si="2"/>
        <v>3.9277601379083773</v>
      </c>
      <c r="M21" s="296">
        <f t="shared" ca="1" si="2"/>
        <v>4.2086715097872496</v>
      </c>
      <c r="N21" s="296">
        <f t="shared" ca="1" si="2"/>
        <v>4.3938066997486125</v>
      </c>
    </row>
    <row r="22" spans="2:14" ht="18" customHeight="1" x14ac:dyDescent="0.35">
      <c r="B22" s="275" t="s">
        <v>531</v>
      </c>
      <c r="E22" s="293">
        <f>D25</f>
        <v>0</v>
      </c>
      <c r="F22" s="293">
        <f t="shared" ref="F22:N23" ca="1" si="3">E25</f>
        <v>-1.0687414281538647</v>
      </c>
      <c r="G22" s="293">
        <f t="shared" ca="1" si="3"/>
        <v>0</v>
      </c>
      <c r="H22" s="293">
        <f t="shared" ca="1" si="3"/>
        <v>0</v>
      </c>
      <c r="I22" s="293">
        <f t="shared" ca="1" si="3"/>
        <v>0</v>
      </c>
      <c r="J22" s="293">
        <f t="shared" ca="1" si="3"/>
        <v>0</v>
      </c>
      <c r="K22" s="293">
        <f t="shared" ca="1" si="3"/>
        <v>0</v>
      </c>
      <c r="L22" s="293">
        <f t="shared" ca="1" si="3"/>
        <v>0</v>
      </c>
      <c r="M22" s="293">
        <f t="shared" ca="1" si="3"/>
        <v>0</v>
      </c>
      <c r="N22" s="293">
        <f t="shared" ca="1" si="3"/>
        <v>0</v>
      </c>
    </row>
    <row r="23" spans="2:14" ht="18" customHeight="1" x14ac:dyDescent="0.35">
      <c r="B23" s="275" t="s">
        <v>532</v>
      </c>
      <c r="E23" s="293">
        <f>D26</f>
        <v>0</v>
      </c>
      <c r="F23" s="293">
        <f t="shared" ca="1" si="3"/>
        <v>0</v>
      </c>
      <c r="G23" s="293">
        <f t="shared" ca="1" si="3"/>
        <v>0</v>
      </c>
      <c r="H23" s="293">
        <f t="shared" ca="1" si="3"/>
        <v>0</v>
      </c>
      <c r="I23" s="293">
        <f t="shared" ca="1" si="3"/>
        <v>0</v>
      </c>
      <c r="J23" s="293">
        <f t="shared" ca="1" si="3"/>
        <v>0</v>
      </c>
      <c r="K23" s="293">
        <f t="shared" ca="1" si="3"/>
        <v>0</v>
      </c>
      <c r="L23" s="293">
        <f t="shared" ca="1" si="3"/>
        <v>0</v>
      </c>
      <c r="M23" s="293">
        <f t="shared" ca="1" si="3"/>
        <v>0</v>
      </c>
      <c r="N23" s="293">
        <f t="shared" ca="1" si="3"/>
        <v>0</v>
      </c>
    </row>
    <row r="24" spans="2:14" ht="18.75" customHeight="1" x14ac:dyDescent="0.35">
      <c r="B24" s="295" t="s">
        <v>533</v>
      </c>
      <c r="C24" s="295"/>
      <c r="D24" s="295"/>
      <c r="E24" s="296">
        <f ca="1">IF((E21+E22+E23)&gt;0,(E21+E22+E23),0)</f>
        <v>0</v>
      </c>
      <c r="F24" s="296">
        <f ca="1">IF((F21+F22+F23)&gt;0,(F21+F22+F23),0)</f>
        <v>0.47410386672842564</v>
      </c>
      <c r="G24" s="296">
        <f t="shared" ref="G24:N24" ca="1" si="4">IF((G21+G22+G23)&gt;0,(G21+G22+G23),0)</f>
        <v>1.7969998326450063</v>
      </c>
      <c r="H24" s="296">
        <f t="shared" ca="1" si="4"/>
        <v>2.2204372518803526</v>
      </c>
      <c r="I24" s="296">
        <f t="shared" ca="1" si="4"/>
        <v>2.6439815833877054</v>
      </c>
      <c r="J24" s="296">
        <f t="shared" ca="1" si="4"/>
        <v>3.0612181012987438</v>
      </c>
      <c r="K24" s="296">
        <f t="shared" ca="1" si="4"/>
        <v>3.4886351513563492</v>
      </c>
      <c r="L24" s="296">
        <f t="shared" ca="1" si="4"/>
        <v>3.9277601379083773</v>
      </c>
      <c r="M24" s="296">
        <f t="shared" ca="1" si="4"/>
        <v>4.2086715097872496</v>
      </c>
      <c r="N24" s="296">
        <f t="shared" ca="1" si="4"/>
        <v>4.3938066997486125</v>
      </c>
    </row>
    <row r="25" spans="2:14" ht="18" customHeight="1" x14ac:dyDescent="0.35">
      <c r="B25" s="275" t="s">
        <v>534</v>
      </c>
      <c r="D25" s="297">
        <v>0</v>
      </c>
      <c r="E25" s="293">
        <f ca="1">IF((E21+E22)&lt;0,(E21+E22),0)</f>
        <v>-1.0687414281538647</v>
      </c>
      <c r="F25" s="293">
        <f t="shared" ref="F25:N25" ca="1" si="5">IF(F21+F22&lt;0,F21+F22,0)</f>
        <v>0</v>
      </c>
      <c r="G25" s="293">
        <f t="shared" ca="1" si="5"/>
        <v>0</v>
      </c>
      <c r="H25" s="293">
        <f t="shared" ca="1" si="5"/>
        <v>0</v>
      </c>
      <c r="I25" s="293">
        <f t="shared" ca="1" si="5"/>
        <v>0</v>
      </c>
      <c r="J25" s="293">
        <f t="shared" ca="1" si="5"/>
        <v>0</v>
      </c>
      <c r="K25" s="293">
        <f t="shared" ca="1" si="5"/>
        <v>0</v>
      </c>
      <c r="L25" s="293">
        <f t="shared" ca="1" si="5"/>
        <v>0</v>
      </c>
      <c r="M25" s="293">
        <f t="shared" ca="1" si="5"/>
        <v>0</v>
      </c>
      <c r="N25" s="293">
        <f t="shared" ca="1" si="5"/>
        <v>0</v>
      </c>
    </row>
    <row r="26" spans="2:14" ht="18" customHeight="1" x14ac:dyDescent="0.35">
      <c r="B26" s="275" t="s">
        <v>535</v>
      </c>
      <c r="D26" s="297">
        <v>0</v>
      </c>
      <c r="E26" s="293">
        <f ca="1">IF(E21+E22&gt;0,IF(E21+E22+E23&lt;0,E21+E22+E23,0),E23)</f>
        <v>0</v>
      </c>
      <c r="F26" s="293">
        <f t="shared" ref="F26:N26" ca="1" si="6">IF(F21+F22&gt;0,IF(F21+F22+F23&lt;0,F21+F22+F23,0),F23)</f>
        <v>0</v>
      </c>
      <c r="G26" s="293">
        <f t="shared" ca="1" si="6"/>
        <v>0</v>
      </c>
      <c r="H26" s="293">
        <f t="shared" ca="1" si="6"/>
        <v>0</v>
      </c>
      <c r="I26" s="293">
        <f t="shared" ca="1" si="6"/>
        <v>0</v>
      </c>
      <c r="J26" s="293">
        <f t="shared" ca="1" si="6"/>
        <v>0</v>
      </c>
      <c r="K26" s="293">
        <f t="shared" ca="1" si="6"/>
        <v>0</v>
      </c>
      <c r="L26" s="293">
        <f t="shared" ca="1" si="6"/>
        <v>0</v>
      </c>
      <c r="M26" s="293">
        <f t="shared" ca="1" si="6"/>
        <v>0</v>
      </c>
      <c r="N26" s="293">
        <f t="shared" ca="1" si="6"/>
        <v>0</v>
      </c>
    </row>
    <row r="27" spans="2:14" ht="8.25" customHeight="1" x14ac:dyDescent="0.35"/>
    <row r="28" spans="2:14" ht="18" customHeight="1" x14ac:dyDescent="0.35">
      <c r="B28" s="298" t="s">
        <v>536</v>
      </c>
      <c r="C28" s="298"/>
      <c r="D28" s="298"/>
      <c r="E28" s="299">
        <f ca="1">E24*$C$14</f>
        <v>0</v>
      </c>
      <c r="F28" s="299">
        <f t="shared" ref="F28:N28" ca="1" si="7">F24*$C$14</f>
        <v>0.11932246117821017</v>
      </c>
      <c r="G28" s="299">
        <f t="shared" ca="1" si="7"/>
        <v>0.45226891788009521</v>
      </c>
      <c r="H28" s="299">
        <f t="shared" ca="1" si="7"/>
        <v>0.55883964755324722</v>
      </c>
      <c r="I28" s="299">
        <f t="shared" ca="1" si="7"/>
        <v>0.6654372849070177</v>
      </c>
      <c r="J28" s="299">
        <f t="shared" ca="1" si="7"/>
        <v>0.77044737173486788</v>
      </c>
      <c r="K28" s="299">
        <f t="shared" ca="1" si="7"/>
        <v>0.87801969489336595</v>
      </c>
      <c r="L28" s="299">
        <f t="shared" ca="1" si="7"/>
        <v>0.9885386715087805</v>
      </c>
      <c r="M28" s="299">
        <f t="shared" ca="1" si="7"/>
        <v>1.0592384455832551</v>
      </c>
      <c r="N28" s="299">
        <f t="shared" ca="1" si="7"/>
        <v>1.1058332701927309</v>
      </c>
    </row>
    <row r="29" spans="2:14" ht="12.75" customHeight="1" x14ac:dyDescent="0.35"/>
    <row r="30" spans="2:14" ht="18" customHeight="1" x14ac:dyDescent="0.35">
      <c r="B30" s="298" t="s">
        <v>537</v>
      </c>
    </row>
    <row r="31" spans="2:14" ht="10.5" customHeight="1" x14ac:dyDescent="0.35"/>
    <row r="32" spans="2:14" ht="18" customHeight="1" x14ac:dyDescent="0.35">
      <c r="B32" s="275" t="s">
        <v>538</v>
      </c>
      <c r="E32" s="293">
        <f ca="1">MAX(SUM(E16:E18,MIN(E25,E26))*$C$13,0)</f>
        <v>0</v>
      </c>
      <c r="F32" s="293">
        <f t="shared" ref="F32:N32" ca="1" si="8">MAX(SUM(F16:F18,MIN(F25,F26))*$C$13,0)</f>
        <v>0.43164388083729238</v>
      </c>
      <c r="G32" s="293">
        <f t="shared" ca="1" si="8"/>
        <v>0.4284225820043509</v>
      </c>
      <c r="H32" s="293">
        <f t="shared" ca="1" si="8"/>
        <v>0.46112034621662235</v>
      </c>
      <c r="I32" s="293">
        <f t="shared" ca="1" si="8"/>
        <v>0.49969156027584727</v>
      </c>
      <c r="J32" s="293">
        <f t="shared" ca="1" si="8"/>
        <v>0.54217114275168055</v>
      </c>
      <c r="K32" s="293">
        <f t="shared" ca="1" si="8"/>
        <v>0.59065243136457823</v>
      </c>
      <c r="L32" s="293">
        <f t="shared" ca="1" si="8"/>
        <v>0.64477062005541919</v>
      </c>
      <c r="M32" s="293">
        <f t="shared" ca="1" si="8"/>
        <v>0.67483316825762685</v>
      </c>
      <c r="N32" s="293">
        <f t="shared" ca="1" si="8"/>
        <v>0.69109942036977245</v>
      </c>
    </row>
    <row r="33" spans="2:15" ht="18" customHeight="1" x14ac:dyDescent="0.35">
      <c r="B33" s="275" t="s">
        <v>536</v>
      </c>
      <c r="E33" s="293">
        <f t="shared" ref="E33:I33" ca="1" si="9">E28</f>
        <v>0</v>
      </c>
      <c r="F33" s="293">
        <f t="shared" ca="1" si="9"/>
        <v>0.11932246117821017</v>
      </c>
      <c r="G33" s="293">
        <f t="shared" ca="1" si="9"/>
        <v>0.45226891788009521</v>
      </c>
      <c r="H33" s="293">
        <f t="shared" ca="1" si="9"/>
        <v>0.55883964755324722</v>
      </c>
      <c r="I33" s="293">
        <f t="shared" ca="1" si="9"/>
        <v>0.6654372849070177</v>
      </c>
      <c r="J33" s="293">
        <f t="shared" ref="J33:N33" ca="1" si="10">J28</f>
        <v>0.77044737173486788</v>
      </c>
      <c r="K33" s="293">
        <f t="shared" ca="1" si="10"/>
        <v>0.87801969489336595</v>
      </c>
      <c r="L33" s="293">
        <f t="shared" ca="1" si="10"/>
        <v>0.9885386715087805</v>
      </c>
      <c r="M33" s="293">
        <f t="shared" ca="1" si="10"/>
        <v>1.0592384455832551</v>
      </c>
      <c r="N33" s="293">
        <f t="shared" ca="1" si="10"/>
        <v>1.1058332701927309</v>
      </c>
      <c r="O33" s="300"/>
    </row>
    <row r="34" spans="2:15" ht="10.5" customHeight="1" x14ac:dyDescent="0.35"/>
    <row r="35" spans="2:15" ht="18" customHeight="1" x14ac:dyDescent="0.35">
      <c r="B35" s="275" t="s">
        <v>539</v>
      </c>
      <c r="E35" s="293">
        <f ca="1">MAX(E32,E33)</f>
        <v>0</v>
      </c>
      <c r="F35" s="293">
        <f t="shared" ref="F35:N35" ca="1" si="11">MAX(F32,F33)</f>
        <v>0.43164388083729238</v>
      </c>
      <c r="G35" s="293">
        <f t="shared" ca="1" si="11"/>
        <v>0.45226891788009521</v>
      </c>
      <c r="H35" s="293">
        <f t="shared" ca="1" si="11"/>
        <v>0.55883964755324722</v>
      </c>
      <c r="I35" s="293">
        <f t="shared" ca="1" si="11"/>
        <v>0.6654372849070177</v>
      </c>
      <c r="J35" s="293">
        <f t="shared" ca="1" si="11"/>
        <v>0.77044737173486788</v>
      </c>
      <c r="K35" s="293">
        <f t="shared" ca="1" si="11"/>
        <v>0.87801969489336595</v>
      </c>
      <c r="L35" s="293">
        <f t="shared" ca="1" si="11"/>
        <v>0.9885386715087805</v>
      </c>
      <c r="M35" s="293">
        <f t="shared" ca="1" si="11"/>
        <v>1.0592384455832551</v>
      </c>
      <c r="N35" s="293">
        <f t="shared" ca="1" si="11"/>
        <v>1.1058332701927309</v>
      </c>
    </row>
    <row r="36" spans="2:15" ht="18" customHeight="1" x14ac:dyDescent="0.35">
      <c r="B36" s="275" t="s">
        <v>540</v>
      </c>
      <c r="E36" s="293">
        <f ca="1">IF((E33-E32)&lt;0,0,MIN((E33-E32),D42))</f>
        <v>0</v>
      </c>
      <c r="F36" s="293">
        <f t="shared" ref="F36:N36" ca="1" si="12">IF((F33-F32)&lt;0,0,MIN((F33-F32),E42))</f>
        <v>0</v>
      </c>
      <c r="G36" s="293">
        <f t="shared" ca="1" si="12"/>
        <v>2.3846335875744307E-2</v>
      </c>
      <c r="H36" s="293">
        <f t="shared" ca="1" si="12"/>
        <v>9.7719301336624875E-2</v>
      </c>
      <c r="I36" s="293">
        <f t="shared" ca="1" si="12"/>
        <v>0.16574572463117043</v>
      </c>
      <c r="J36" s="293">
        <f t="shared" ca="1" si="12"/>
        <v>0.14433251899375277</v>
      </c>
      <c r="K36" s="293">
        <f t="shared" ca="1" si="12"/>
        <v>0</v>
      </c>
      <c r="L36" s="293">
        <f t="shared" ca="1" si="12"/>
        <v>0</v>
      </c>
      <c r="M36" s="293">
        <f t="shared" ca="1" si="12"/>
        <v>0</v>
      </c>
      <c r="N36" s="293">
        <f t="shared" ca="1" si="12"/>
        <v>0</v>
      </c>
    </row>
    <row r="37" spans="2:15" ht="18.75" customHeight="1" x14ac:dyDescent="0.35">
      <c r="B37" s="301" t="s">
        <v>541</v>
      </c>
      <c r="C37" s="301"/>
      <c r="D37" s="301"/>
      <c r="E37" s="302">
        <f ca="1">E35-E36</f>
        <v>0</v>
      </c>
      <c r="F37" s="302">
        <f t="shared" ref="F37:N37" ca="1" si="13">F35-F36</f>
        <v>0.43164388083729238</v>
      </c>
      <c r="G37" s="302">
        <f t="shared" ca="1" si="13"/>
        <v>0.4284225820043509</v>
      </c>
      <c r="H37" s="302">
        <f t="shared" ca="1" si="13"/>
        <v>0.46112034621662235</v>
      </c>
      <c r="I37" s="302">
        <f t="shared" ca="1" si="13"/>
        <v>0.49969156027584727</v>
      </c>
      <c r="J37" s="302">
        <f t="shared" ca="1" si="13"/>
        <v>0.62611485274111511</v>
      </c>
      <c r="K37" s="302">
        <f t="shared" ca="1" si="13"/>
        <v>0.87801969489336595</v>
      </c>
      <c r="L37" s="302">
        <f t="shared" ca="1" si="13"/>
        <v>0.9885386715087805</v>
      </c>
      <c r="M37" s="302">
        <f t="shared" ca="1" si="13"/>
        <v>1.0592384455832551</v>
      </c>
      <c r="N37" s="302">
        <f t="shared" ca="1" si="13"/>
        <v>1.1058332701927309</v>
      </c>
    </row>
    <row r="38" spans="2:15" ht="15" x14ac:dyDescent="0.35"/>
    <row r="39" spans="2:15" ht="18" customHeight="1" x14ac:dyDescent="0.35">
      <c r="B39" s="275" t="s">
        <v>542</v>
      </c>
      <c r="E39" s="293">
        <f>D42</f>
        <v>0</v>
      </c>
      <c r="F39" s="293">
        <f t="shared" ref="F39:N39" ca="1" si="14">E42</f>
        <v>0</v>
      </c>
      <c r="G39" s="293">
        <f t="shared" ca="1" si="14"/>
        <v>0.43164388083729238</v>
      </c>
      <c r="H39" s="293">
        <f t="shared" ca="1" si="14"/>
        <v>0.40779754496154808</v>
      </c>
      <c r="I39" s="293">
        <f t="shared" ca="1" si="14"/>
        <v>0.3100782436249232</v>
      </c>
      <c r="J39" s="293">
        <f t="shared" ca="1" si="14"/>
        <v>0.14433251899375277</v>
      </c>
      <c r="K39" s="293">
        <f t="shared" ca="1" si="14"/>
        <v>0</v>
      </c>
      <c r="L39" s="293">
        <f t="shared" ca="1" si="14"/>
        <v>0</v>
      </c>
      <c r="M39" s="293">
        <f t="shared" ca="1" si="14"/>
        <v>0</v>
      </c>
      <c r="N39" s="293">
        <f t="shared" ca="1" si="14"/>
        <v>0</v>
      </c>
    </row>
    <row r="40" spans="2:15" ht="18" customHeight="1" x14ac:dyDescent="0.35">
      <c r="B40" s="275" t="s">
        <v>492</v>
      </c>
      <c r="E40" s="293">
        <f ca="1">IF(E32&gt;E33,E32,0)</f>
        <v>0</v>
      </c>
      <c r="F40" s="293">
        <f t="shared" ref="F40:N40" ca="1" si="15">IF(F32&gt;F33,F32,0)</f>
        <v>0.43164388083729238</v>
      </c>
      <c r="G40" s="293">
        <f t="shared" ca="1" si="15"/>
        <v>0</v>
      </c>
      <c r="H40" s="293">
        <f t="shared" ca="1" si="15"/>
        <v>0</v>
      </c>
      <c r="I40" s="293">
        <f t="shared" ca="1" si="15"/>
        <v>0</v>
      </c>
      <c r="J40" s="293">
        <f t="shared" ca="1" si="15"/>
        <v>0</v>
      </c>
      <c r="K40" s="293">
        <f t="shared" ca="1" si="15"/>
        <v>0</v>
      </c>
      <c r="L40" s="293">
        <f t="shared" ca="1" si="15"/>
        <v>0</v>
      </c>
      <c r="M40" s="293">
        <f t="shared" ca="1" si="15"/>
        <v>0</v>
      </c>
      <c r="N40" s="293">
        <f t="shared" ca="1" si="15"/>
        <v>0</v>
      </c>
    </row>
    <row r="41" spans="2:15" ht="18" customHeight="1" x14ac:dyDescent="0.35">
      <c r="B41" s="275" t="s">
        <v>543</v>
      </c>
      <c r="E41" s="293">
        <f ca="1">-E36</f>
        <v>0</v>
      </c>
      <c r="F41" s="293">
        <f t="shared" ref="F41:N41" ca="1" si="16">-F36</f>
        <v>0</v>
      </c>
      <c r="G41" s="293">
        <f t="shared" ca="1" si="16"/>
        <v>-2.3846335875744307E-2</v>
      </c>
      <c r="H41" s="293">
        <f t="shared" ca="1" si="16"/>
        <v>-9.7719301336624875E-2</v>
      </c>
      <c r="I41" s="293">
        <f t="shared" ca="1" si="16"/>
        <v>-0.16574572463117043</v>
      </c>
      <c r="J41" s="293">
        <f t="shared" ca="1" si="16"/>
        <v>-0.14433251899375277</v>
      </c>
      <c r="K41" s="293">
        <f t="shared" ca="1" si="16"/>
        <v>0</v>
      </c>
      <c r="L41" s="293">
        <f t="shared" ca="1" si="16"/>
        <v>0</v>
      </c>
      <c r="M41" s="293">
        <f t="shared" ca="1" si="16"/>
        <v>0</v>
      </c>
      <c r="N41" s="293">
        <f t="shared" ca="1" si="16"/>
        <v>0</v>
      </c>
    </row>
    <row r="42" spans="2:15" ht="18.75" customHeight="1" x14ac:dyDescent="0.35">
      <c r="B42" s="295" t="s">
        <v>544</v>
      </c>
      <c r="C42" s="295"/>
      <c r="D42" s="303">
        <v>0</v>
      </c>
      <c r="E42" s="296">
        <f ca="1">SUM(E39:E41)</f>
        <v>0</v>
      </c>
      <c r="F42" s="296">
        <f t="shared" ref="F42:N42" ca="1" si="17">SUM(F39:F41)</f>
        <v>0.43164388083729238</v>
      </c>
      <c r="G42" s="296">
        <f t="shared" ca="1" si="17"/>
        <v>0.40779754496154808</v>
      </c>
      <c r="H42" s="296">
        <f t="shared" ca="1" si="17"/>
        <v>0.3100782436249232</v>
      </c>
      <c r="I42" s="296">
        <f t="shared" ca="1" si="17"/>
        <v>0.14433251899375277</v>
      </c>
      <c r="J42" s="296">
        <f t="shared" ca="1" si="17"/>
        <v>0</v>
      </c>
      <c r="K42" s="296">
        <f t="shared" ca="1" si="17"/>
        <v>0</v>
      </c>
      <c r="L42" s="296">
        <f t="shared" ca="1" si="17"/>
        <v>0</v>
      </c>
      <c r="M42" s="296">
        <f t="shared" ca="1" si="17"/>
        <v>0</v>
      </c>
      <c r="N42" s="296">
        <f t="shared" ca="1" si="17"/>
        <v>0</v>
      </c>
    </row>
    <row r="43" spans="2:15" ht="18" customHeight="1" x14ac:dyDescent="0.35">
      <c r="E43" s="293"/>
      <c r="F43" s="293"/>
      <c r="G43" s="293"/>
      <c r="H43" s="293"/>
      <c r="I43" s="293"/>
      <c r="J43" s="293"/>
      <c r="K43" s="293"/>
      <c r="L43" s="293"/>
      <c r="M43" s="293"/>
      <c r="N43" s="293"/>
    </row>
    <row r="44" spans="2:15" ht="18" customHeight="1" x14ac:dyDescent="0.35">
      <c r="E44" s="293"/>
      <c r="F44" s="293"/>
      <c r="G44" s="293"/>
      <c r="H44" s="293"/>
      <c r="I44" s="293"/>
      <c r="J44" s="293"/>
      <c r="K44" s="293"/>
      <c r="L44" s="293"/>
      <c r="M44" s="293"/>
      <c r="N44" s="293"/>
    </row>
  </sheetData>
  <mergeCells count="1">
    <mergeCell ref="E8:N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B2:P60"/>
  <sheetViews>
    <sheetView showGridLines="0" topLeftCell="A6" zoomScaleNormal="100" workbookViewId="0">
      <selection activeCell="H20" sqref="F20:O21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Noida Location Warehouse (Cold Storage)</v>
      </c>
      <c r="C4" s="2" t="s">
        <v>475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114</v>
      </c>
      <c r="C7" s="161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6" t="s">
        <v>134</v>
      </c>
      <c r="C11" s="4"/>
      <c r="D11" s="4"/>
      <c r="E11" s="4"/>
      <c r="F11" s="44">
        <f ca="1">'P &amp; L Account '!F26</f>
        <v>0.82851086785834804</v>
      </c>
      <c r="G11" s="44">
        <f ca="1">'P &amp; L Account '!G26</f>
        <v>2.5154072309865523</v>
      </c>
      <c r="H11" s="44">
        <f ca="1">'P &amp; L Account '!H26</f>
        <v>2.4966350932654482</v>
      </c>
      <c r="I11" s="44">
        <f ca="1">'P &amp; L Account '!I26</f>
        <v>2.6871815047588714</v>
      </c>
      <c r="J11" s="44">
        <f ca="1">'P &amp; L Account '!J26</f>
        <v>2.9119554794629794</v>
      </c>
      <c r="K11" s="44">
        <f ca="1">'P &amp; L Account '!K26</f>
        <v>3.1595054938909124</v>
      </c>
      <c r="L11" s="44">
        <f ca="1">'P &amp; L Account '!L26</f>
        <v>3.4420304858075652</v>
      </c>
      <c r="M11" s="44">
        <f ca="1">'P &amp; L Account '!M26</f>
        <v>3.7574045457775012</v>
      </c>
      <c r="N11" s="44">
        <f ca="1">'P &amp; L Account '!N26</f>
        <v>3.9325942206155413</v>
      </c>
      <c r="O11" s="44">
        <f ca="1">'P &amp; L Account '!O26</f>
        <v>4.0273858995907483</v>
      </c>
      <c r="P11" s="4"/>
    </row>
    <row r="12" spans="2:16" ht="18" customHeight="1" x14ac:dyDescent="0.35">
      <c r="B12" s="6" t="s">
        <v>483</v>
      </c>
      <c r="C12" s="4"/>
      <c r="D12" s="4"/>
      <c r="E12" s="4"/>
      <c r="F12" s="44">
        <f ca="1">'Depreciation Schedule'!F39</f>
        <v>0.30239049083321634</v>
      </c>
      <c r="G12" s="44">
        <f ca="1">'Depreciation Schedule'!G39</f>
        <v>0.90717147249964891</v>
      </c>
      <c r="H12" s="44">
        <f ca="1">'Depreciation Schedule'!H39</f>
        <v>0.90717147249964891</v>
      </c>
      <c r="I12" s="44">
        <f ca="1">'Depreciation Schedule'!I39</f>
        <v>0.90717147249964891</v>
      </c>
      <c r="J12" s="44">
        <f ca="1">'Depreciation Schedule'!J39</f>
        <v>0.90717147249964891</v>
      </c>
      <c r="K12" s="44">
        <f ca="1">'Depreciation Schedule'!K39</f>
        <v>0.90717147249964891</v>
      </c>
      <c r="L12" s="44">
        <f ca="1">'Depreciation Schedule'!L39</f>
        <v>0.90717147249964891</v>
      </c>
      <c r="M12" s="44">
        <f ca="1">'Depreciation Schedule'!M39</f>
        <v>0.90717147249964891</v>
      </c>
      <c r="N12" s="44">
        <f ca="1">'Depreciation Schedule'!N39</f>
        <v>0.90717147249964891</v>
      </c>
      <c r="O12" s="44">
        <f ca="1">'Depreciation Schedule'!O39</f>
        <v>0.90717147249964891</v>
      </c>
      <c r="P12" s="4"/>
    </row>
    <row r="13" spans="2:16" ht="18" customHeight="1" x14ac:dyDescent="0.35">
      <c r="B13" s="6" t="s">
        <v>484</v>
      </c>
      <c r="C13" s="4"/>
      <c r="D13" s="4"/>
      <c r="E13" s="4"/>
      <c r="F13" s="44">
        <f ca="1">'Depreciation Schedule'!F60</f>
        <v>2.1996427868454291</v>
      </c>
      <c r="G13" s="44">
        <f ca="1">'Depreciation Schedule'!G60</f>
        <v>1.879733408603911</v>
      </c>
      <c r="H13" s="44">
        <f ca="1">'Depreciation Schedule'!H60</f>
        <v>1.606806733120091</v>
      </c>
      <c r="I13" s="44">
        <f ca="1">'Depreciation Schedule'!I60</f>
        <v>1.3739157253781673</v>
      </c>
      <c r="J13" s="44">
        <f ca="1">'Depreciation Schedule'!J60</f>
        <v>1.1751453685749231</v>
      </c>
      <c r="K13" s="44">
        <f ca="1">'Depreciation Schedule'!K60</f>
        <v>1.0054588650918175</v>
      </c>
      <c r="L13" s="44">
        <f ca="1">'Depreciation Schedule'!L60</f>
        <v>0.86056680695086452</v>
      </c>
      <c r="M13" s="44">
        <f ca="1">'Depreciation Schedule'!M60</f>
        <v>0.73681588036877255</v>
      </c>
      <c r="N13" s="44">
        <f ca="1">'Depreciation Schedule'!N60</f>
        <v>0.63109418332794043</v>
      </c>
      <c r="O13" s="44">
        <f ca="1">'Depreciation Schedule'!O60</f>
        <v>0.54075067234178487</v>
      </c>
      <c r="P13" s="4"/>
    </row>
    <row r="14" spans="2:16" ht="18" customHeight="1" x14ac:dyDescent="0.35">
      <c r="B14" s="6" t="s">
        <v>478</v>
      </c>
      <c r="C14" s="4"/>
      <c r="D14" s="4"/>
      <c r="E14" s="4"/>
      <c r="F14" s="44">
        <f ca="1">F11+F12-F13</f>
        <v>-1.0687414281538647</v>
      </c>
      <c r="G14" s="44">
        <f t="shared" ref="G14:O14" ca="1" si="3">G11+G12-G13</f>
        <v>1.5428452948822904</v>
      </c>
      <c r="H14" s="44">
        <f t="shared" ca="1" si="3"/>
        <v>1.7969998326450063</v>
      </c>
      <c r="I14" s="44">
        <f t="shared" ca="1" si="3"/>
        <v>2.2204372518803526</v>
      </c>
      <c r="J14" s="44">
        <f t="shared" ca="1" si="3"/>
        <v>2.6439815833877054</v>
      </c>
      <c r="K14" s="44">
        <f t="shared" ca="1" si="3"/>
        <v>3.0612181012987438</v>
      </c>
      <c r="L14" s="44">
        <f t="shared" ca="1" si="3"/>
        <v>3.4886351513563492</v>
      </c>
      <c r="M14" s="44">
        <f t="shared" ca="1" si="3"/>
        <v>3.9277601379083773</v>
      </c>
      <c r="N14" s="44">
        <f t="shared" ca="1" si="3"/>
        <v>4.2086715097872496</v>
      </c>
      <c r="O14" s="44">
        <f t="shared" ca="1" si="3"/>
        <v>4.3938066997486125</v>
      </c>
      <c r="P14" s="4"/>
    </row>
    <row r="15" spans="2:16" ht="18" customHeight="1" x14ac:dyDescent="0.35">
      <c r="B15" s="6" t="s">
        <v>479</v>
      </c>
      <c r="C15" s="4"/>
      <c r="D15" s="4"/>
      <c r="E15" s="4"/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"/>
    </row>
    <row r="16" spans="2:16" ht="18" customHeight="1" x14ac:dyDescent="0.35">
      <c r="B16" s="6" t="s">
        <v>480</v>
      </c>
      <c r="C16" s="4"/>
      <c r="D16" s="4"/>
      <c r="E16" s="4"/>
      <c r="F16" s="44">
        <f>IF(E17&lt;0,E17,0)</f>
        <v>0</v>
      </c>
      <c r="G16" s="44">
        <f t="shared" ref="G16:O16" ca="1" si="4">IF(F17&lt;0,F17,0)</f>
        <v>-1.0687414281538647</v>
      </c>
      <c r="H16" s="44">
        <f t="shared" ca="1" si="4"/>
        <v>0</v>
      </c>
      <c r="I16" s="44">
        <f t="shared" ca="1" si="4"/>
        <v>0</v>
      </c>
      <c r="J16" s="44">
        <f t="shared" ca="1" si="4"/>
        <v>0</v>
      </c>
      <c r="K16" s="44">
        <f t="shared" ca="1" si="4"/>
        <v>0</v>
      </c>
      <c r="L16" s="44">
        <f t="shared" ca="1" si="4"/>
        <v>0</v>
      </c>
      <c r="M16" s="44">
        <f t="shared" ca="1" si="4"/>
        <v>0</v>
      </c>
      <c r="N16" s="44">
        <f t="shared" ca="1" si="4"/>
        <v>0</v>
      </c>
      <c r="O16" s="44">
        <f t="shared" ca="1" si="4"/>
        <v>0</v>
      </c>
      <c r="P16" s="4"/>
    </row>
    <row r="17" spans="2:16" ht="18" customHeight="1" x14ac:dyDescent="0.35">
      <c r="B17" s="267" t="s">
        <v>481</v>
      </c>
      <c r="C17" s="4"/>
      <c r="D17" s="4"/>
      <c r="E17" s="4"/>
      <c r="F17" s="44">
        <f ca="1">F14+F16</f>
        <v>-1.0687414281538647</v>
      </c>
      <c r="G17" s="44">
        <f t="shared" ref="G17:O17" ca="1" si="5">G14+G16</f>
        <v>0.47410386672842564</v>
      </c>
      <c r="H17" s="44">
        <f t="shared" ca="1" si="5"/>
        <v>1.7969998326450063</v>
      </c>
      <c r="I17" s="44">
        <f t="shared" ca="1" si="5"/>
        <v>2.2204372518803526</v>
      </c>
      <c r="J17" s="44">
        <f t="shared" ca="1" si="5"/>
        <v>2.6439815833877054</v>
      </c>
      <c r="K17" s="44">
        <f t="shared" ca="1" si="5"/>
        <v>3.0612181012987438</v>
      </c>
      <c r="L17" s="44">
        <f t="shared" ca="1" si="5"/>
        <v>3.4886351513563492</v>
      </c>
      <c r="M17" s="44">
        <f t="shared" ca="1" si="5"/>
        <v>3.9277601379083773</v>
      </c>
      <c r="N17" s="44">
        <f t="shared" ca="1" si="5"/>
        <v>4.2086715097872496</v>
      </c>
      <c r="O17" s="44">
        <f t="shared" ca="1" si="5"/>
        <v>4.3938066997486125</v>
      </c>
      <c r="P17" s="4"/>
    </row>
    <row r="18" spans="2:16" ht="18" customHeight="1" x14ac:dyDescent="0.35">
      <c r="B18" s="206" t="s">
        <v>482</v>
      </c>
      <c r="C18" s="268">
        <f>'Common Assumption'!D74</f>
        <v>0.25168000000000001</v>
      </c>
      <c r="D18" s="83"/>
      <c r="E18" s="83"/>
      <c r="F18" s="110">
        <f ca="1">$C$18*F17</f>
        <v>-0.26898084263776467</v>
      </c>
      <c r="G18" s="110">
        <f t="shared" ref="G18:O18" ca="1" si="6">$C$18*G17</f>
        <v>0.11932246117821017</v>
      </c>
      <c r="H18" s="110">
        <f t="shared" ca="1" si="6"/>
        <v>0.45226891788009521</v>
      </c>
      <c r="I18" s="110">
        <f t="shared" ca="1" si="6"/>
        <v>0.55883964755324722</v>
      </c>
      <c r="J18" s="110">
        <f t="shared" ca="1" si="6"/>
        <v>0.6654372849070177</v>
      </c>
      <c r="K18" s="110">
        <f t="shared" ca="1" si="6"/>
        <v>0.77044737173486788</v>
      </c>
      <c r="L18" s="110">
        <f t="shared" ca="1" si="6"/>
        <v>0.87801969489336595</v>
      </c>
      <c r="M18" s="110">
        <f t="shared" ca="1" si="6"/>
        <v>0.9885386715087805</v>
      </c>
      <c r="N18" s="110">
        <f t="shared" ca="1" si="6"/>
        <v>1.0592384455832551</v>
      </c>
      <c r="O18" s="110">
        <f t="shared" ca="1" si="6"/>
        <v>1.1058332701927309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269" t="s">
        <v>485</v>
      </c>
      <c r="D21" s="391" t="s">
        <v>0</v>
      </c>
      <c r="E21" s="391"/>
      <c r="F21" s="392" t="s">
        <v>56</v>
      </c>
      <c r="G21" s="392"/>
      <c r="H21" s="392"/>
      <c r="I21" s="392"/>
      <c r="J21" s="392"/>
      <c r="K21" s="392"/>
      <c r="L21" s="392"/>
      <c r="M21" s="392"/>
      <c r="N21" s="392"/>
      <c r="O21" s="392"/>
    </row>
    <row r="22" spans="2:16" ht="18" customHeight="1" x14ac:dyDescent="0.35">
      <c r="B22" s="3" t="s">
        <v>114</v>
      </c>
      <c r="C22" s="161" t="s">
        <v>61</v>
      </c>
      <c r="D22" s="42" t="e">
        <f>EOMONTH(start_date,3)</f>
        <v>#NAME?</v>
      </c>
      <c r="E22" s="42" t="e">
        <f>Completion_date</f>
        <v>#NAME?</v>
      </c>
      <c r="F22" s="42" t="e">
        <f>DATE(YEAR(E22)+1,MONTH(E22),DAY(E22))</f>
        <v>#NAME?</v>
      </c>
      <c r="G22" s="42" t="e">
        <f>DATE(YEAR(F22)+1,MONTH(F22),DAY(F22))</f>
        <v>#NAME?</v>
      </c>
      <c r="H22" s="42" t="e">
        <f t="shared" ref="H22" si="7">DATE(YEAR(G22)+1,MONTH(G22),DAY(G22))</f>
        <v>#NAME?</v>
      </c>
      <c r="I22" s="42" t="e">
        <f t="shared" ref="I22" si="8">DATE(YEAR(H22)+1,MONTH(H22),DAY(H22))</f>
        <v>#NAME?</v>
      </c>
      <c r="J22" s="42" t="e">
        <f t="shared" ref="J22" si="9">DATE(YEAR(I22)+1,MONTH(I22),DAY(I22))</f>
        <v>#NAME?</v>
      </c>
      <c r="K22" s="42" t="e">
        <f t="shared" ref="K22" si="10">DATE(YEAR(J22)+1,MONTH(J22),DAY(J22))</f>
        <v>#NAME?</v>
      </c>
      <c r="L22" s="42" t="e">
        <f t="shared" ref="L22" si="11">DATE(YEAR(K22)+1,MONTH(K22),DAY(K22))</f>
        <v>#NAME?</v>
      </c>
      <c r="M22" s="42" t="e">
        <f t="shared" ref="M22" si="12">DATE(YEAR(L22)+1,MONTH(L22),DAY(L22))</f>
        <v>#NAME?</v>
      </c>
      <c r="N22" s="42" t="e">
        <f t="shared" ref="N22" si="13">DATE(YEAR(M22)+1,MONTH(M22),DAY(M22))</f>
        <v>#NAME?</v>
      </c>
      <c r="O22" s="42" t="e">
        <f t="shared" ref="O22" si="14">DATE(YEAR(N22)+1,MONTH(N22),DAY(N22))</f>
        <v>#NAME?</v>
      </c>
      <c r="P22" s="4"/>
    </row>
    <row r="23" spans="2:16" ht="18" customHeight="1" x14ac:dyDescent="0.35">
      <c r="B23" s="52" t="s">
        <v>57</v>
      </c>
      <c r="C23" s="53"/>
      <c r="D23" s="54">
        <v>0</v>
      </c>
      <c r="E23" s="54">
        <v>0</v>
      </c>
      <c r="F23" s="55">
        <v>1</v>
      </c>
      <c r="G23" s="55">
        <f>F23+1</f>
        <v>2</v>
      </c>
      <c r="H23" s="55">
        <f t="shared" ref="H23" si="15">G23+1</f>
        <v>3</v>
      </c>
      <c r="I23" s="55">
        <f t="shared" ref="I23" si="16">H23+1</f>
        <v>4</v>
      </c>
      <c r="J23" s="55">
        <f t="shared" ref="J23" si="17">I23+1</f>
        <v>5</v>
      </c>
      <c r="K23" s="55">
        <f t="shared" ref="K23" si="18">J23+1</f>
        <v>6</v>
      </c>
      <c r="L23" s="55">
        <f t="shared" ref="L23" si="19">K23+1</f>
        <v>7</v>
      </c>
      <c r="M23" s="55">
        <f t="shared" ref="M23" si="20">L23+1</f>
        <v>8</v>
      </c>
      <c r="N23" s="55">
        <f t="shared" ref="N23" si="21">M23+1</f>
        <v>9</v>
      </c>
      <c r="O23" s="55">
        <f t="shared" ref="O23" si="22">N23+1</f>
        <v>10</v>
      </c>
      <c r="P23" s="4"/>
    </row>
    <row r="24" spans="2:16" ht="18" customHeight="1" x14ac:dyDescent="0.35">
      <c r="B24" s="52" t="s">
        <v>55</v>
      </c>
      <c r="C24" s="53" t="e">
        <f>construction_period</f>
        <v>#NAME?</v>
      </c>
      <c r="D24" s="54">
        <v>0</v>
      </c>
      <c r="E24" s="54" t="e">
        <f>MONTH(E22-start_date)</f>
        <v>#NAME?</v>
      </c>
      <c r="F24" s="53" t="e">
        <f>MONTH(F22-E22)</f>
        <v>#NAME?</v>
      </c>
      <c r="G24" s="53" t="e">
        <f t="shared" ref="G24" si="23">MONTH(G22-F22)</f>
        <v>#NAME?</v>
      </c>
      <c r="H24" s="53" t="e">
        <f t="shared" ref="H24" si="24">MONTH(H22-G22)</f>
        <v>#NAME?</v>
      </c>
      <c r="I24" s="53" t="e">
        <f t="shared" ref="I24" si="25">MONTH(I22-H22)</f>
        <v>#NAME?</v>
      </c>
      <c r="J24" s="53" t="e">
        <f t="shared" ref="J24" si="26">MONTH(J22-I22)</f>
        <v>#NAME?</v>
      </c>
      <c r="K24" s="53" t="e">
        <f t="shared" ref="K24" si="27">MONTH(K22-J22)</f>
        <v>#NAME?</v>
      </c>
      <c r="L24" s="53" t="e">
        <f t="shared" ref="L24" si="28">MONTH(L22-K22)</f>
        <v>#NAME?</v>
      </c>
      <c r="M24" s="53" t="e">
        <f t="shared" ref="M24" si="29">MONTH(M22-L22)</f>
        <v>#NAME?</v>
      </c>
      <c r="N24" s="53" t="e">
        <f t="shared" ref="N24" si="30">MONTH(N22-M22)</f>
        <v>#NAME?</v>
      </c>
      <c r="O24" s="53" t="e">
        <f t="shared" ref="O24" si="31">MONTH(O22-N22)</f>
        <v>#NAME?</v>
      </c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6" t="s">
        <v>158</v>
      </c>
      <c r="C26" s="4"/>
      <c r="D26" s="4"/>
      <c r="E26" s="4"/>
      <c r="F26" s="44">
        <f ca="1">'P &amp; L Account '!F21</f>
        <v>1.2643187349907836</v>
      </c>
      <c r="G26" s="44">
        <f ca="1">'P &amp; L Account '!G21</f>
        <v>3.6701605528459531</v>
      </c>
      <c r="H26" s="44">
        <f ca="1">'P &amp; L Account '!H21</f>
        <v>3.5332730181132321</v>
      </c>
      <c r="I26" s="44">
        <f ca="1">'P &amp; L Account '!I21</f>
        <v>3.5938924928938762</v>
      </c>
      <c r="J26" s="44">
        <f ca="1">'P &amp; L Account '!J21</f>
        <v>3.6592106816322998</v>
      </c>
      <c r="K26" s="44">
        <f ca="1">'P &amp; L Account '!K21</f>
        <v>3.7295876005428061</v>
      </c>
      <c r="L26" s="44">
        <f ca="1">'P &amp; L Account '!L21</f>
        <v>3.8054106476891283</v>
      </c>
      <c r="M26" s="44">
        <f ca="1">'P &amp; L Account '!M21</f>
        <v>3.8870966756548286</v>
      </c>
      <c r="N26" s="44">
        <f ca="1">'P &amp; L Account '!N21</f>
        <v>3.9750942206155413</v>
      </c>
      <c r="O26" s="44">
        <f ca="1">'P &amp; L Account '!O21</f>
        <v>4.0698858995907488</v>
      </c>
      <c r="P26" s="4"/>
    </row>
    <row r="27" spans="2:16" ht="18" customHeight="1" x14ac:dyDescent="0.35">
      <c r="B27" s="6" t="s">
        <v>476</v>
      </c>
      <c r="C27" s="4"/>
      <c r="D27" s="4"/>
      <c r="E27" s="4"/>
      <c r="F27" s="44">
        <f ca="1">'Depreciation Schedule'!F39</f>
        <v>0.30239049083321634</v>
      </c>
      <c r="G27" s="44">
        <f ca="1">'Depreciation Schedule'!G39</f>
        <v>0.90717147249964891</v>
      </c>
      <c r="H27" s="44">
        <f ca="1">'Depreciation Schedule'!H39</f>
        <v>0.90717147249964891</v>
      </c>
      <c r="I27" s="44">
        <f ca="1">'Depreciation Schedule'!I39</f>
        <v>0.90717147249964891</v>
      </c>
      <c r="J27" s="44">
        <f ca="1">'Depreciation Schedule'!J39</f>
        <v>0.90717147249964891</v>
      </c>
      <c r="K27" s="44">
        <f ca="1">'Depreciation Schedule'!K39</f>
        <v>0.90717147249964891</v>
      </c>
      <c r="L27" s="44">
        <f ca="1">'Depreciation Schedule'!L39</f>
        <v>0.90717147249964891</v>
      </c>
      <c r="M27" s="44">
        <f ca="1">'Depreciation Schedule'!M39</f>
        <v>0.90717147249964891</v>
      </c>
      <c r="N27" s="44">
        <f ca="1">'Depreciation Schedule'!N39</f>
        <v>0.90717147249964891</v>
      </c>
      <c r="O27" s="44">
        <f ca="1">'Depreciation Schedule'!O39</f>
        <v>0.90717147249964891</v>
      </c>
      <c r="P27" s="4"/>
    </row>
    <row r="28" spans="2:16" ht="18" customHeight="1" x14ac:dyDescent="0.35">
      <c r="B28" s="6" t="s">
        <v>477</v>
      </c>
      <c r="C28" s="4"/>
      <c r="D28" s="4"/>
      <c r="E28" s="4"/>
      <c r="F28" s="44">
        <f ca="1">'Depreciation Schedule'!F60</f>
        <v>2.1996427868454291</v>
      </c>
      <c r="G28" s="44">
        <f ca="1">'Depreciation Schedule'!G60</f>
        <v>1.879733408603911</v>
      </c>
      <c r="H28" s="44">
        <f ca="1">'Depreciation Schedule'!H60</f>
        <v>1.606806733120091</v>
      </c>
      <c r="I28" s="44">
        <f ca="1">'Depreciation Schedule'!I60</f>
        <v>1.3739157253781673</v>
      </c>
      <c r="J28" s="44">
        <f ca="1">'Depreciation Schedule'!J60</f>
        <v>1.1751453685749231</v>
      </c>
      <c r="K28" s="44">
        <f ca="1">'Depreciation Schedule'!K60</f>
        <v>1.0054588650918175</v>
      </c>
      <c r="L28" s="44">
        <f ca="1">'Depreciation Schedule'!L60</f>
        <v>0.86056680695086452</v>
      </c>
      <c r="M28" s="44">
        <f ca="1">'Depreciation Schedule'!M60</f>
        <v>0.73681588036877255</v>
      </c>
      <c r="N28" s="44">
        <f ca="1">'Depreciation Schedule'!N60</f>
        <v>0.63109418332794043</v>
      </c>
      <c r="O28" s="44">
        <f ca="1">'Depreciation Schedule'!O60</f>
        <v>0.54075067234178487</v>
      </c>
      <c r="P28" s="4"/>
    </row>
    <row r="29" spans="2:16" ht="18" customHeight="1" x14ac:dyDescent="0.35">
      <c r="B29" s="6" t="s">
        <v>478</v>
      </c>
      <c r="C29" s="4"/>
      <c r="D29" s="4"/>
      <c r="E29" s="4"/>
      <c r="F29" s="44">
        <f ca="1">F26+F27-F28</f>
        <v>-0.63293356102142928</v>
      </c>
      <c r="G29" s="44">
        <f t="shared" ref="G29:O29" ca="1" si="32">G26+G27-G28</f>
        <v>2.6975986167416912</v>
      </c>
      <c r="H29" s="44">
        <f t="shared" ca="1" si="32"/>
        <v>2.8336377574927902</v>
      </c>
      <c r="I29" s="44">
        <f t="shared" ca="1" si="32"/>
        <v>3.1271482400153578</v>
      </c>
      <c r="J29" s="44">
        <f t="shared" ca="1" si="32"/>
        <v>3.3912367855570258</v>
      </c>
      <c r="K29" s="44">
        <f t="shared" ca="1" si="32"/>
        <v>3.6313002079506376</v>
      </c>
      <c r="L29" s="44">
        <f t="shared" ca="1" si="32"/>
        <v>3.8520153132379127</v>
      </c>
      <c r="M29" s="44">
        <f t="shared" ca="1" si="32"/>
        <v>4.0574522677857052</v>
      </c>
      <c r="N29" s="44">
        <f t="shared" ca="1" si="32"/>
        <v>4.25117150978725</v>
      </c>
      <c r="O29" s="44">
        <f t="shared" ca="1" si="32"/>
        <v>4.4363066997486129</v>
      </c>
      <c r="P29" s="4"/>
    </row>
    <row r="30" spans="2:16" ht="18" customHeight="1" x14ac:dyDescent="0.35">
      <c r="B30" s="6" t="s">
        <v>479</v>
      </c>
      <c r="C30" s="4"/>
      <c r="D30" s="4"/>
      <c r="E30" s="4"/>
      <c r="F30" s="44">
        <f ca="1">E30+F29</f>
        <v>-0.63293356102142928</v>
      </c>
      <c r="G30" s="44">
        <f t="shared" ref="G30:O30" ca="1" si="33">F30+G29</f>
        <v>2.0646650557202619</v>
      </c>
      <c r="H30" s="44">
        <f t="shared" ca="1" si="33"/>
        <v>4.8983028132130517</v>
      </c>
      <c r="I30" s="44">
        <f t="shared" ca="1" si="33"/>
        <v>8.0254510532284087</v>
      </c>
      <c r="J30" s="44">
        <f t="shared" ca="1" si="33"/>
        <v>11.416687838785435</v>
      </c>
      <c r="K30" s="44">
        <f t="shared" ca="1" si="33"/>
        <v>15.047988046736073</v>
      </c>
      <c r="L30" s="44">
        <f t="shared" ca="1" si="33"/>
        <v>18.900003359973987</v>
      </c>
      <c r="M30" s="44">
        <f t="shared" ca="1" si="33"/>
        <v>22.957455627759693</v>
      </c>
      <c r="N30" s="44">
        <f t="shared" ca="1" si="33"/>
        <v>27.208627137546941</v>
      </c>
      <c r="O30" s="44">
        <f t="shared" ca="1" si="33"/>
        <v>31.644933837295554</v>
      </c>
      <c r="P30" s="4"/>
    </row>
    <row r="31" spans="2:16" ht="18" customHeight="1" x14ac:dyDescent="0.35">
      <c r="B31" s="6" t="s">
        <v>480</v>
      </c>
      <c r="C31" s="4"/>
      <c r="D31" s="4"/>
      <c r="E31" s="4"/>
      <c r="F31" s="44">
        <f>IF(E32&lt;0,E32,0)</f>
        <v>0</v>
      </c>
      <c r="G31" s="44">
        <f t="shared" ref="G31:O31" ca="1" si="34">IF(F32&lt;0,F32,0)</f>
        <v>-0.63293356102142928</v>
      </c>
      <c r="H31" s="44">
        <f t="shared" ca="1" si="34"/>
        <v>0</v>
      </c>
      <c r="I31" s="44">
        <f t="shared" ca="1" si="34"/>
        <v>0</v>
      </c>
      <c r="J31" s="44">
        <f t="shared" ca="1" si="34"/>
        <v>0</v>
      </c>
      <c r="K31" s="44">
        <f t="shared" ca="1" si="34"/>
        <v>0</v>
      </c>
      <c r="L31" s="44">
        <f t="shared" ca="1" si="34"/>
        <v>0</v>
      </c>
      <c r="M31" s="44">
        <f t="shared" ca="1" si="34"/>
        <v>0</v>
      </c>
      <c r="N31" s="44">
        <f t="shared" ca="1" si="34"/>
        <v>0</v>
      </c>
      <c r="O31" s="44">
        <f t="shared" ca="1" si="34"/>
        <v>0</v>
      </c>
      <c r="P31" s="4"/>
    </row>
    <row r="32" spans="2:16" ht="18" customHeight="1" x14ac:dyDescent="0.35">
      <c r="B32" s="267" t="s">
        <v>481</v>
      </c>
      <c r="C32" s="4"/>
      <c r="D32" s="4"/>
      <c r="E32" s="4"/>
      <c r="F32" s="44">
        <f ca="1">F29+F31</f>
        <v>-0.63293356102142928</v>
      </c>
      <c r="G32" s="44">
        <f t="shared" ref="G32:O32" ca="1" si="35">G29+G31</f>
        <v>2.0646650557202619</v>
      </c>
      <c r="H32" s="44">
        <f t="shared" ca="1" si="35"/>
        <v>2.8336377574927902</v>
      </c>
      <c r="I32" s="44">
        <f t="shared" ca="1" si="35"/>
        <v>3.1271482400153578</v>
      </c>
      <c r="J32" s="44">
        <f t="shared" ca="1" si="35"/>
        <v>3.3912367855570258</v>
      </c>
      <c r="K32" s="44">
        <f t="shared" ca="1" si="35"/>
        <v>3.6313002079506376</v>
      </c>
      <c r="L32" s="44">
        <f t="shared" ca="1" si="35"/>
        <v>3.8520153132379127</v>
      </c>
      <c r="M32" s="44">
        <f t="shared" ca="1" si="35"/>
        <v>4.0574522677857052</v>
      </c>
      <c r="N32" s="44">
        <f t="shared" ca="1" si="35"/>
        <v>4.25117150978725</v>
      </c>
      <c r="O32" s="44">
        <f t="shared" ca="1" si="35"/>
        <v>4.4363066997486129</v>
      </c>
      <c r="P32" s="4"/>
    </row>
    <row r="33" spans="2:16" ht="18" customHeight="1" x14ac:dyDescent="0.35">
      <c r="B33" s="206" t="s">
        <v>482</v>
      </c>
      <c r="C33" s="268">
        <f>'Common Assumption'!D74</f>
        <v>0.25168000000000001</v>
      </c>
      <c r="D33" s="83"/>
      <c r="E33" s="83"/>
      <c r="F33" s="110">
        <f ca="1">$C$33*F32</f>
        <v>-0.15929671863787334</v>
      </c>
      <c r="G33" s="110">
        <f t="shared" ref="G33:O33" ca="1" si="36">$C$33*G32</f>
        <v>0.5196349012236755</v>
      </c>
      <c r="H33" s="110">
        <f t="shared" ca="1" si="36"/>
        <v>0.71316995080578549</v>
      </c>
      <c r="I33" s="110">
        <f t="shared" ca="1" si="36"/>
        <v>0.78704066904706527</v>
      </c>
      <c r="J33" s="110">
        <f t="shared" ca="1" si="36"/>
        <v>0.85350647418899228</v>
      </c>
      <c r="K33" s="110">
        <f t="shared" ca="1" si="36"/>
        <v>0.91392563633701651</v>
      </c>
      <c r="L33" s="110">
        <f t="shared" ca="1" si="36"/>
        <v>0.9694752140357179</v>
      </c>
      <c r="M33" s="110">
        <f t="shared" ca="1" si="36"/>
        <v>1.0211795867563063</v>
      </c>
      <c r="N33" s="110">
        <f t="shared" ca="1" si="36"/>
        <v>1.0699348455832551</v>
      </c>
      <c r="O33" s="110">
        <f t="shared" ca="1" si="36"/>
        <v>1.116529670192731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</sheetData>
  <mergeCells count="4">
    <mergeCell ref="D6:E6"/>
    <mergeCell ref="F6:O6"/>
    <mergeCell ref="D21:E21"/>
    <mergeCell ref="F21:O2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B2:AK56"/>
  <sheetViews>
    <sheetView showGridLines="0" topLeftCell="A10" zoomScaleNormal="100" workbookViewId="0">
      <selection activeCell="N25" sqref="N25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37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37" ht="18" customHeight="1" x14ac:dyDescent="0.35">
      <c r="B4" s="2" t="str">
        <f>'Common Assumption'!B4</f>
        <v>68000 Sq. Ft. Noida Location Warehouse (Cold Storage)</v>
      </c>
      <c r="C4" s="2" t="s">
        <v>395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37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37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37" ht="18" customHeight="1" x14ac:dyDescent="0.35">
      <c r="B7" s="3" t="s">
        <v>114</v>
      </c>
      <c r="C7" s="161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37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37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37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37" ht="18" customHeight="1" x14ac:dyDescent="0.35">
      <c r="B11" s="4" t="s">
        <v>396</v>
      </c>
      <c r="C11" s="4"/>
      <c r="D11" s="4"/>
      <c r="E11" s="4"/>
      <c r="F11" s="44"/>
      <c r="G11" s="44">
        <f>F23</f>
        <v>1.8329923393516798</v>
      </c>
      <c r="H11" s="44">
        <f t="shared" ref="H11:O11" si="3">G23</f>
        <v>1.0090725747894715</v>
      </c>
      <c r="I11" s="44">
        <f t="shared" si="3"/>
        <v>0.20979256647915312</v>
      </c>
      <c r="J11" s="44">
        <f t="shared" si="3"/>
        <v>0</v>
      </c>
      <c r="K11" s="44">
        <f t="shared" si="3"/>
        <v>0</v>
      </c>
      <c r="L11" s="44">
        <f t="shared" si="3"/>
        <v>0</v>
      </c>
      <c r="M11" s="44">
        <f t="shared" si="3"/>
        <v>0</v>
      </c>
      <c r="N11" s="44">
        <f t="shared" si="3"/>
        <v>0</v>
      </c>
      <c r="O11" s="44">
        <f t="shared" si="3"/>
        <v>0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</row>
    <row r="12" spans="2:37" ht="18" customHeight="1" x14ac:dyDescent="0.35">
      <c r="B12" s="4" t="s">
        <v>397</v>
      </c>
      <c r="C12" s="4"/>
      <c r="D12" s="4"/>
      <c r="E12" s="4"/>
      <c r="F12" s="44">
        <f>'TPC and MoF'!D13</f>
        <v>2.1149999999999998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</row>
    <row r="13" spans="2:37" ht="18" customHeight="1" x14ac:dyDescent="0.35">
      <c r="B13" s="4" t="s">
        <v>398</v>
      </c>
      <c r="C13" s="4"/>
      <c r="D13" s="4"/>
      <c r="E13" s="4"/>
      <c r="F13" s="44">
        <f>'P &amp; L Account '!F18-'P &amp; L Account '!F16</f>
        <v>1.7558206525760005</v>
      </c>
      <c r="G13" s="44">
        <f>'P &amp; L Account '!G18-'P &amp; L Account '!G16</f>
        <v>5.6028794916143996</v>
      </c>
      <c r="H13" s="44">
        <f>'P &amp; L Account '!H18-'P &amp; L Account '!H16</f>
        <v>6.1666600021951199</v>
      </c>
      <c r="I13" s="44">
        <f>'P &amp; L Account '!I18-'P &amp; L Account '!I16</f>
        <v>6.5621149020548755</v>
      </c>
      <c r="J13" s="44">
        <f>'P &amp; L Account '!J18-'P &amp; L Account '!J16</f>
        <v>6.9840993129388709</v>
      </c>
      <c r="K13" s="44">
        <f>'P &amp; L Account '!K18-'P &amp; L Account '!K16</f>
        <v>7.4344464678506572</v>
      </c>
      <c r="L13" s="44">
        <f>'P &amp; L Account '!L18-'P &amp; L Account '!L16</f>
        <v>7.9151192682528988</v>
      </c>
      <c r="M13" s="44">
        <f>'P &amp; L Account '!M18-'P &amp; L Account '!M16</f>
        <v>8.4282196180009805</v>
      </c>
      <c r="N13" s="44">
        <f>'P &amp; L Account '!N18-'P &amp; L Account '!N16</f>
        <v>8.9759984377616178</v>
      </c>
      <c r="O13" s="44">
        <f>'P &amp; L Account '!O18-'P &amp; L Account '!O16</f>
        <v>9.5608664099748388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</row>
    <row r="14" spans="2:37" ht="18" customHeight="1" x14ac:dyDescent="0.35">
      <c r="B14" s="4" t="s">
        <v>399</v>
      </c>
      <c r="C14" s="251">
        <v>0.18</v>
      </c>
      <c r="D14" s="4"/>
      <c r="E14" s="4"/>
      <c r="F14" s="44">
        <f>$C$14*F13</f>
        <v>0.3160477174636801</v>
      </c>
      <c r="G14" s="44">
        <f t="shared" ref="G14:O14" si="4">$C$14*G13</f>
        <v>1.008518308490592</v>
      </c>
      <c r="H14" s="44">
        <f t="shared" si="4"/>
        <v>1.1099988003951216</v>
      </c>
      <c r="I14" s="44">
        <f t="shared" si="4"/>
        <v>1.1811806823698776</v>
      </c>
      <c r="J14" s="44">
        <f t="shared" si="4"/>
        <v>1.2571378763289967</v>
      </c>
      <c r="K14" s="44">
        <f t="shared" si="4"/>
        <v>1.3382003642131182</v>
      </c>
      <c r="L14" s="44">
        <f t="shared" si="4"/>
        <v>1.4247214682855218</v>
      </c>
      <c r="M14" s="44">
        <f t="shared" si="4"/>
        <v>1.5170795312401764</v>
      </c>
      <c r="N14" s="44">
        <f t="shared" si="4"/>
        <v>1.615679718797091</v>
      </c>
      <c r="O14" s="44">
        <f t="shared" si="4"/>
        <v>1.7209559537954708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</row>
    <row r="15" spans="2:37" ht="18" customHeight="1" x14ac:dyDescent="0.35">
      <c r="C15" s="4"/>
      <c r="D15" s="4"/>
      <c r="E15" s="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</row>
    <row r="16" spans="2:37" ht="18" customHeight="1" x14ac:dyDescent="0.35">
      <c r="B16" s="4" t="s">
        <v>400</v>
      </c>
      <c r="C16" s="4"/>
      <c r="D16" s="4"/>
      <c r="E16" s="4"/>
      <c r="F16" s="44">
        <f>'P &amp; L Account '!F11-'Revenue &amp; Expenses'!F61</f>
        <v>3.3225298784000001</v>
      </c>
      <c r="G16" s="44">
        <f>'P &amp; L Account '!G11-'Revenue &amp; Expenses'!G61</f>
        <v>10.180211516960002</v>
      </c>
      <c r="H16" s="44">
        <f>'P &amp; L Account '!H11-'Revenue &amp; Expenses'!H61</f>
        <v>10.607104492808</v>
      </c>
      <c r="I16" s="44">
        <f>'P &amp; L Account '!I11-'Revenue &amp; Expenses'!I61</f>
        <v>11.0631788674484</v>
      </c>
      <c r="J16" s="44">
        <f>'P &amp; L Account '!J11-'Revenue &amp; Expenses'!J61</f>
        <v>11.550481467070821</v>
      </c>
      <c r="K16" s="44">
        <f>'P &amp; L Account '!K11-'Revenue &amp; Expenses'!K61</f>
        <v>12.071205540893112</v>
      </c>
      <c r="L16" s="44">
        <f>'P &amp; L Account '!L11-'Revenue &amp; Expenses'!L61</f>
        <v>12.627701388441675</v>
      </c>
      <c r="M16" s="44">
        <f>'P &amp; L Account '!M11-'Revenue &amp; Expenses'!M61</f>
        <v>13.222487766155457</v>
      </c>
      <c r="N16" s="44">
        <f>'P &amp; L Account '!N11-'Revenue &amp; Expenses'!N61</f>
        <v>13.858264130876808</v>
      </c>
      <c r="O16" s="44">
        <f>'P &amp; L Account '!O11-'Revenue &amp; Expenses'!O61</f>
        <v>14.537923782065237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</row>
    <row r="17" spans="2:37" ht="18" customHeight="1" x14ac:dyDescent="0.35">
      <c r="B17" s="4" t="s">
        <v>401</v>
      </c>
      <c r="C17" s="251">
        <v>0.18</v>
      </c>
      <c r="D17" s="4"/>
      <c r="E17" s="4"/>
      <c r="F17" s="44">
        <f>$C$17*F16</f>
        <v>0.59805537811200005</v>
      </c>
      <c r="G17" s="44">
        <f t="shared" ref="G17:O17" si="5">$C$17*G16</f>
        <v>1.8324380730528003</v>
      </c>
      <c r="H17" s="44">
        <f t="shared" si="5"/>
        <v>1.90927880870544</v>
      </c>
      <c r="I17" s="44">
        <f t="shared" si="5"/>
        <v>1.9913721961407118</v>
      </c>
      <c r="J17" s="44">
        <f t="shared" si="5"/>
        <v>2.0790866640727477</v>
      </c>
      <c r="K17" s="44">
        <f t="shared" si="5"/>
        <v>2.1728169973607603</v>
      </c>
      <c r="L17" s="44">
        <f t="shared" si="5"/>
        <v>2.2729862499195015</v>
      </c>
      <c r="M17" s="44">
        <f t="shared" si="5"/>
        <v>2.3800477979079822</v>
      </c>
      <c r="N17" s="44">
        <f t="shared" si="5"/>
        <v>2.4944875435578253</v>
      </c>
      <c r="O17" s="44">
        <f t="shared" si="5"/>
        <v>2.6168262807717424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</row>
    <row r="18" spans="2:37" ht="18" customHeight="1" x14ac:dyDescent="0.35">
      <c r="C18" s="4"/>
      <c r="D18" s="4"/>
      <c r="E18" s="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</row>
    <row r="19" spans="2:37" ht="18" customHeight="1" x14ac:dyDescent="0.35">
      <c r="B19" s="4" t="s">
        <v>402</v>
      </c>
      <c r="C19" s="4"/>
      <c r="D19" s="4"/>
      <c r="E19" s="4"/>
      <c r="F19" s="44">
        <f>F17-F14</f>
        <v>0.28200766064831995</v>
      </c>
      <c r="G19" s="44">
        <f t="shared" ref="G19:O19" si="6">G17-G14</f>
        <v>0.82391976456220828</v>
      </c>
      <c r="H19" s="44">
        <f t="shared" si="6"/>
        <v>0.79928000831031842</v>
      </c>
      <c r="I19" s="44">
        <f t="shared" si="6"/>
        <v>0.8101915137708342</v>
      </c>
      <c r="J19" s="44">
        <f t="shared" si="6"/>
        <v>0.82194878774375102</v>
      </c>
      <c r="K19" s="44">
        <f t="shared" si="6"/>
        <v>0.83461663314764212</v>
      </c>
      <c r="L19" s="44">
        <f t="shared" si="6"/>
        <v>0.84826478163397967</v>
      </c>
      <c r="M19" s="44">
        <f t="shared" si="6"/>
        <v>0.86296826666780579</v>
      </c>
      <c r="N19" s="44">
        <f t="shared" si="6"/>
        <v>0.87880782476073427</v>
      </c>
      <c r="O19" s="44">
        <f t="shared" si="6"/>
        <v>0.89587032697627156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</row>
    <row r="20" spans="2:37" ht="18" customHeight="1" x14ac:dyDescent="0.35">
      <c r="B20" s="4" t="s">
        <v>403</v>
      </c>
      <c r="C20" s="4"/>
      <c r="D20" s="4"/>
      <c r="E20" s="4"/>
      <c r="F20" s="44">
        <f>MIN(F19,F11)</f>
        <v>0.28200766064831995</v>
      </c>
      <c r="G20" s="44">
        <f t="shared" ref="G20:O20" si="7">MIN(G19,G11)</f>
        <v>0.82391976456220828</v>
      </c>
      <c r="H20" s="44">
        <f t="shared" si="7"/>
        <v>0.79928000831031842</v>
      </c>
      <c r="I20" s="44">
        <f t="shared" si="7"/>
        <v>0.20979256647915312</v>
      </c>
      <c r="J20" s="44">
        <f t="shared" si="7"/>
        <v>0</v>
      </c>
      <c r="K20" s="44">
        <f t="shared" si="7"/>
        <v>0</v>
      </c>
      <c r="L20" s="44">
        <f t="shared" si="7"/>
        <v>0</v>
      </c>
      <c r="M20" s="44">
        <f t="shared" si="7"/>
        <v>0</v>
      </c>
      <c r="N20" s="44">
        <f t="shared" si="7"/>
        <v>0</v>
      </c>
      <c r="O20" s="44">
        <f t="shared" si="7"/>
        <v>0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</row>
    <row r="21" spans="2:37" ht="18" customHeight="1" x14ac:dyDescent="0.35">
      <c r="B21" s="4" t="s">
        <v>404</v>
      </c>
      <c r="C21" s="4"/>
      <c r="D21" s="4"/>
      <c r="E21" s="4"/>
      <c r="F21" s="44">
        <f>F19-F20</f>
        <v>0</v>
      </c>
      <c r="G21" s="44">
        <f t="shared" ref="G21:O21" si="8">G19-G20</f>
        <v>0</v>
      </c>
      <c r="H21" s="44">
        <f t="shared" si="8"/>
        <v>0</v>
      </c>
      <c r="I21" s="44">
        <f t="shared" si="8"/>
        <v>0.60039894729168108</v>
      </c>
      <c r="J21" s="44">
        <f t="shared" si="8"/>
        <v>0.82194878774375102</v>
      </c>
      <c r="K21" s="44">
        <f t="shared" si="8"/>
        <v>0.83461663314764212</v>
      </c>
      <c r="L21" s="44">
        <f t="shared" si="8"/>
        <v>0.84826478163397967</v>
      </c>
      <c r="M21" s="44">
        <f t="shared" si="8"/>
        <v>0.86296826666780579</v>
      </c>
      <c r="N21" s="44">
        <f t="shared" si="8"/>
        <v>0.87880782476073427</v>
      </c>
      <c r="O21" s="44">
        <f t="shared" si="8"/>
        <v>0.89587032697627156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</row>
    <row r="22" spans="2:37" ht="18" customHeight="1" x14ac:dyDescent="0.35">
      <c r="C22" s="4"/>
      <c r="D22" s="4"/>
      <c r="E22" s="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</row>
    <row r="23" spans="2:37" ht="18" customHeight="1" x14ac:dyDescent="0.35">
      <c r="B23" s="4" t="s">
        <v>405</v>
      </c>
      <c r="C23" s="4"/>
      <c r="D23" s="4"/>
      <c r="E23" s="4"/>
      <c r="F23" s="44">
        <f>F12-F20</f>
        <v>1.8329923393516798</v>
      </c>
      <c r="G23" s="44">
        <f>G11-G20</f>
        <v>1.0090725747894715</v>
      </c>
      <c r="H23" s="44">
        <f t="shared" ref="H23:O23" si="9">H11-H20</f>
        <v>0.20979256647915312</v>
      </c>
      <c r="I23" s="44">
        <f t="shared" si="9"/>
        <v>0</v>
      </c>
      <c r="J23" s="44">
        <f t="shared" si="9"/>
        <v>0</v>
      </c>
      <c r="K23" s="44">
        <f t="shared" si="9"/>
        <v>0</v>
      </c>
      <c r="L23" s="44">
        <f t="shared" si="9"/>
        <v>0</v>
      </c>
      <c r="M23" s="44">
        <f t="shared" si="9"/>
        <v>0</v>
      </c>
      <c r="N23" s="44">
        <f t="shared" si="9"/>
        <v>0</v>
      </c>
      <c r="O23" s="44">
        <f t="shared" si="9"/>
        <v>0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</row>
    <row r="24" spans="2:37" ht="18" customHeight="1" x14ac:dyDescent="0.35">
      <c r="C24" s="4"/>
      <c r="D24" s="4"/>
      <c r="E24" s="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</row>
    <row r="25" spans="2:37" ht="18" customHeight="1" x14ac:dyDescent="0.35">
      <c r="B25" s="4" t="s">
        <v>406</v>
      </c>
      <c r="C25" s="4"/>
      <c r="D25" s="4"/>
      <c r="E25" s="4"/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</row>
    <row r="26" spans="2:37" ht="18" customHeight="1" x14ac:dyDescent="0.35">
      <c r="C26" s="4"/>
      <c r="D26" s="4"/>
      <c r="E26" s="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</row>
    <row r="27" spans="2:37" ht="18" customHeight="1" x14ac:dyDescent="0.35">
      <c r="B27" s="4" t="s">
        <v>407</v>
      </c>
      <c r="C27" s="4"/>
      <c r="D27" s="4"/>
      <c r="E27" s="4"/>
      <c r="F27" s="44">
        <f>F23+F25</f>
        <v>1.8329923393516798</v>
      </c>
      <c r="G27" s="44">
        <f t="shared" ref="G27:O27" si="10">G23+G25</f>
        <v>1.0090725747894715</v>
      </c>
      <c r="H27" s="44">
        <f t="shared" si="10"/>
        <v>0.20979256647915312</v>
      </c>
      <c r="I27" s="44">
        <f t="shared" si="10"/>
        <v>0</v>
      </c>
      <c r="J27" s="44">
        <f t="shared" si="10"/>
        <v>0</v>
      </c>
      <c r="K27" s="44">
        <f t="shared" si="10"/>
        <v>0</v>
      </c>
      <c r="L27" s="44">
        <f t="shared" si="10"/>
        <v>0</v>
      </c>
      <c r="M27" s="44">
        <f t="shared" si="10"/>
        <v>0</v>
      </c>
      <c r="N27" s="44">
        <f t="shared" si="10"/>
        <v>0</v>
      </c>
      <c r="O27" s="44">
        <f t="shared" si="10"/>
        <v>0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</row>
    <row r="28" spans="2:37" ht="18" customHeight="1" x14ac:dyDescent="0.35">
      <c r="C28" s="4"/>
      <c r="D28" s="4"/>
      <c r="E28" s="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</row>
    <row r="29" spans="2:37" ht="18" customHeight="1" x14ac:dyDescent="0.35">
      <c r="C29" s="4"/>
      <c r="D29" s="4"/>
      <c r="E29" s="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</row>
    <row r="30" spans="2:37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37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37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B2:H104"/>
  <sheetViews>
    <sheetView showGridLines="0" workbookViewId="0"/>
  </sheetViews>
  <sheetFormatPr defaultRowHeight="15" x14ac:dyDescent="0.35"/>
  <cols>
    <col min="1" max="1" width="5" style="168" customWidth="1"/>
    <col min="2" max="2" width="9.5" style="169" customWidth="1"/>
    <col min="3" max="3" width="22.33203125" style="169" customWidth="1"/>
    <col min="4" max="4" width="20.83203125" style="169" bestFit="1" customWidth="1"/>
    <col min="5" max="5" width="20.83203125" style="169" customWidth="1"/>
    <col min="6" max="6" width="16.33203125" style="169" customWidth="1"/>
    <col min="7" max="7" width="26.33203125" style="169" customWidth="1"/>
    <col min="8" max="8" width="39.33203125" style="169" customWidth="1"/>
    <col min="9" max="16384" width="9.33203125" style="168"/>
  </cols>
  <sheetData>
    <row r="2" spans="2:8" x14ac:dyDescent="0.35">
      <c r="B2" s="175"/>
      <c r="C2" s="176" t="s">
        <v>311</v>
      </c>
      <c r="D2" s="177"/>
      <c r="E2" s="178" t="s">
        <v>586</v>
      </c>
      <c r="F2" s="175"/>
      <c r="G2" s="178" t="s">
        <v>312</v>
      </c>
      <c r="H2" s="179"/>
    </row>
    <row r="3" spans="2:8" ht="15" customHeight="1" x14ac:dyDescent="0.35">
      <c r="B3" s="174" t="s">
        <v>313</v>
      </c>
      <c r="C3" s="174" t="s">
        <v>61</v>
      </c>
      <c r="D3" s="173" t="s">
        <v>311</v>
      </c>
      <c r="E3" s="180" t="s">
        <v>314</v>
      </c>
      <c r="F3" s="180" t="s">
        <v>315</v>
      </c>
      <c r="G3" s="180" t="s">
        <v>316</v>
      </c>
      <c r="H3" s="180" t="s">
        <v>317</v>
      </c>
    </row>
    <row r="4" spans="2:8" x14ac:dyDescent="0.35">
      <c r="B4" s="169">
        <v>1</v>
      </c>
      <c r="C4" s="169" t="s">
        <v>84</v>
      </c>
      <c r="D4" s="170" t="str">
        <f>E2</f>
        <v>Noida ZEPTO</v>
      </c>
      <c r="E4" s="187">
        <v>0</v>
      </c>
      <c r="F4" s="186">
        <f>SUMIFS($F$20:$F$103,$C$20:$C$103,$C4)</f>
        <v>0</v>
      </c>
      <c r="G4" s="202">
        <f>SUMIFS($G$20:$G$103,$C$20:$C$103,$C4)</f>
        <v>0</v>
      </c>
      <c r="H4" s="182">
        <f t="shared" ref="H4:H11" si="0">SUM(F4:G4)</f>
        <v>0</v>
      </c>
    </row>
    <row r="5" spans="2:8" x14ac:dyDescent="0.35">
      <c r="B5" s="169">
        <v>2</v>
      </c>
      <c r="C5" s="169" t="s">
        <v>99</v>
      </c>
      <c r="D5" s="170" t="str">
        <f>D4</f>
        <v>Noida ZEPTO</v>
      </c>
      <c r="E5" s="169">
        <v>12</v>
      </c>
      <c r="F5" s="171">
        <f>SUMIFS($F$20:$F$103,$C$20:$C$103,$C5)</f>
        <v>3.4496279999999988</v>
      </c>
      <c r="G5" s="202">
        <f t="shared" ref="G5:G11" si="1">SUMIFS($G$20:$G$103,$C$20:$C$103,$C5)</f>
        <v>0</v>
      </c>
      <c r="H5" s="182">
        <f t="shared" si="0"/>
        <v>3.4496279999999988</v>
      </c>
    </row>
    <row r="6" spans="2:8" x14ac:dyDescent="0.35">
      <c r="B6" s="169">
        <v>3</v>
      </c>
      <c r="C6" s="169" t="s">
        <v>100</v>
      </c>
      <c r="D6" s="170" t="str">
        <f t="shared" ref="D6:D11" si="2">D5</f>
        <v>Noida ZEPTO</v>
      </c>
      <c r="E6" s="169">
        <v>12</v>
      </c>
      <c r="F6" s="171">
        <f t="shared" ref="F6:F11" si="3">SUMIFS($F$20:$F$103,$C$20:$C$103,$C6)</f>
        <v>3.4496279999999988</v>
      </c>
      <c r="G6" s="202">
        <f t="shared" si="1"/>
        <v>0</v>
      </c>
      <c r="H6" s="182">
        <f t="shared" si="0"/>
        <v>3.4496279999999988</v>
      </c>
    </row>
    <row r="7" spans="2:8" x14ac:dyDescent="0.35">
      <c r="B7" s="169">
        <v>4</v>
      </c>
      <c r="C7" s="169" t="s">
        <v>101</v>
      </c>
      <c r="D7" s="170" t="str">
        <f t="shared" si="2"/>
        <v>Noida ZEPTO</v>
      </c>
      <c r="E7" s="169">
        <v>12</v>
      </c>
      <c r="F7" s="171">
        <f t="shared" si="3"/>
        <v>3.4496279999999988</v>
      </c>
      <c r="G7" s="202">
        <f t="shared" si="1"/>
        <v>0</v>
      </c>
      <c r="H7" s="182">
        <f t="shared" si="0"/>
        <v>3.4496279999999988</v>
      </c>
    </row>
    <row r="8" spans="2:8" x14ac:dyDescent="0.35">
      <c r="B8" s="169">
        <v>5</v>
      </c>
      <c r="C8" s="169" t="s">
        <v>102</v>
      </c>
      <c r="D8" s="170" t="str">
        <f t="shared" si="2"/>
        <v>Noida ZEPTO</v>
      </c>
      <c r="E8" s="169">
        <v>12</v>
      </c>
      <c r="F8" s="171">
        <f t="shared" si="3"/>
        <v>3.4496279999999988</v>
      </c>
      <c r="G8" s="202">
        <f t="shared" si="1"/>
        <v>0</v>
      </c>
      <c r="H8" s="182">
        <f t="shared" si="0"/>
        <v>3.4496279999999988</v>
      </c>
    </row>
    <row r="9" spans="2:8" x14ac:dyDescent="0.35">
      <c r="B9" s="169">
        <v>6</v>
      </c>
      <c r="C9" s="169" t="s">
        <v>103</v>
      </c>
      <c r="D9" s="170" t="str">
        <f t="shared" si="2"/>
        <v>Noida ZEPTO</v>
      </c>
      <c r="E9" s="169">
        <v>12</v>
      </c>
      <c r="F9" s="171">
        <f t="shared" si="3"/>
        <v>3.4496279999999988</v>
      </c>
      <c r="G9" s="202">
        <f t="shared" si="1"/>
        <v>0</v>
      </c>
      <c r="H9" s="182">
        <f t="shared" si="0"/>
        <v>3.4496279999999988</v>
      </c>
    </row>
    <row r="10" spans="2:8" x14ac:dyDescent="0.35">
      <c r="B10" s="169">
        <v>7</v>
      </c>
      <c r="C10" s="169" t="s">
        <v>104</v>
      </c>
      <c r="D10" s="170" t="str">
        <f t="shared" si="2"/>
        <v>Noida ZEPTO</v>
      </c>
      <c r="E10" s="169">
        <v>12</v>
      </c>
      <c r="F10" s="171">
        <f t="shared" si="3"/>
        <v>3.4496279999999988</v>
      </c>
      <c r="G10" s="202">
        <f t="shared" si="1"/>
        <v>0</v>
      </c>
      <c r="H10" s="182">
        <f t="shared" si="0"/>
        <v>3.4496279999999988</v>
      </c>
    </row>
    <row r="11" spans="2:8" x14ac:dyDescent="0.35">
      <c r="B11" s="169">
        <v>8</v>
      </c>
      <c r="C11" s="169" t="s">
        <v>105</v>
      </c>
      <c r="D11" s="170" t="str">
        <f t="shared" si="2"/>
        <v>Noida ZEPTO</v>
      </c>
      <c r="E11" s="169">
        <v>12</v>
      </c>
      <c r="F11" s="171">
        <f t="shared" si="3"/>
        <v>3.4496279999999988</v>
      </c>
      <c r="G11" s="202">
        <f t="shared" si="1"/>
        <v>0</v>
      </c>
      <c r="H11" s="182">
        <f t="shared" si="0"/>
        <v>3.4496279999999988</v>
      </c>
    </row>
    <row r="12" spans="2:8" x14ac:dyDescent="0.35">
      <c r="B12" s="200"/>
      <c r="C12" s="200"/>
      <c r="D12" s="200"/>
      <c r="E12" s="200">
        <f>SUM(E4:E11)</f>
        <v>84</v>
      </c>
      <c r="F12" s="201">
        <f>SUM(F4:F11)</f>
        <v>24.147395999999986</v>
      </c>
      <c r="G12" s="203">
        <f>SUM(G4:G11)</f>
        <v>0</v>
      </c>
      <c r="H12" s="201">
        <f>SUM(H4:H11)</f>
        <v>24.147395999999986</v>
      </c>
    </row>
    <row r="13" spans="2:8" x14ac:dyDescent="0.35">
      <c r="F13" s="181"/>
      <c r="G13" s="181"/>
      <c r="H13" s="181"/>
    </row>
    <row r="14" spans="2:8" x14ac:dyDescent="0.35">
      <c r="B14" s="184" t="s">
        <v>321</v>
      </c>
      <c r="C14" s="185"/>
      <c r="D14" s="185">
        <f>'Common Assumption'!D61</f>
        <v>2730</v>
      </c>
      <c r="F14" s="181"/>
      <c r="G14" s="181"/>
      <c r="H14" s="181"/>
    </row>
    <row r="15" spans="2:8" x14ac:dyDescent="0.35">
      <c r="B15" s="184" t="s">
        <v>322</v>
      </c>
      <c r="C15" s="185"/>
      <c r="D15" s="185">
        <f>'Common Assumption'!D62</f>
        <v>1053</v>
      </c>
      <c r="F15" s="181"/>
      <c r="G15" s="181"/>
      <c r="H15" s="181"/>
    </row>
    <row r="16" spans="2:8" x14ac:dyDescent="0.35">
      <c r="B16" s="184" t="s">
        <v>316</v>
      </c>
      <c r="C16" s="185"/>
      <c r="D16" s="185">
        <f>'Common Assumption'!D64</f>
        <v>0</v>
      </c>
      <c r="F16" s="181"/>
      <c r="G16" s="181"/>
      <c r="H16" s="181"/>
    </row>
    <row r="18" spans="2:8" x14ac:dyDescent="0.35">
      <c r="B18" s="175"/>
      <c r="C18" s="176" t="s">
        <v>311</v>
      </c>
      <c r="D18" s="177"/>
      <c r="E18" s="178" t="str">
        <f>E2</f>
        <v>Noida ZEPTO</v>
      </c>
      <c r="F18" s="175"/>
      <c r="G18" s="178" t="s">
        <v>553</v>
      </c>
      <c r="H18" s="179"/>
    </row>
    <row r="19" spans="2:8" ht="17.25" customHeight="1" x14ac:dyDescent="0.35">
      <c r="B19" s="174" t="s">
        <v>313</v>
      </c>
      <c r="C19" s="174" t="s">
        <v>61</v>
      </c>
      <c r="D19" s="173" t="s">
        <v>318</v>
      </c>
      <c r="E19" s="180" t="s">
        <v>314</v>
      </c>
      <c r="F19" s="180" t="s">
        <v>319</v>
      </c>
      <c r="G19" s="180" t="s">
        <v>320</v>
      </c>
      <c r="H19" s="180" t="s">
        <v>317</v>
      </c>
    </row>
    <row r="20" spans="2:8" x14ac:dyDescent="0.35">
      <c r="B20" s="169">
        <v>1</v>
      </c>
      <c r="C20" s="194" t="s">
        <v>99</v>
      </c>
      <c r="D20" s="195">
        <v>45748</v>
      </c>
      <c r="E20" s="169">
        <v>1</v>
      </c>
      <c r="F20" s="172">
        <f>($D$14*$D$15)/10^7</f>
        <v>0.28746899999999997</v>
      </c>
      <c r="G20" s="202">
        <f>$D$16/10^7</f>
        <v>0</v>
      </c>
      <c r="H20" s="172">
        <f t="shared" ref="H20:H83" si="4">SUM(F20:G20)</f>
        <v>0.28746899999999997</v>
      </c>
    </row>
    <row r="21" spans="2:8" x14ac:dyDescent="0.35">
      <c r="B21" s="169">
        <f>B20+1</f>
        <v>2</v>
      </c>
      <c r="C21" s="194" t="s">
        <v>99</v>
      </c>
      <c r="D21" s="195">
        <v>45778</v>
      </c>
      <c r="E21" s="169">
        <v>1</v>
      </c>
      <c r="F21" s="172">
        <f t="shared" ref="F21:F84" si="5">($D$14*$D$15)/10^7</f>
        <v>0.28746899999999997</v>
      </c>
      <c r="G21" s="202">
        <f t="shared" ref="G21:G84" si="6">$D$16/10^7</f>
        <v>0</v>
      </c>
      <c r="H21" s="172">
        <f t="shared" si="4"/>
        <v>0.28746899999999997</v>
      </c>
    </row>
    <row r="22" spans="2:8" x14ac:dyDescent="0.35">
      <c r="B22" s="169">
        <f t="shared" ref="B22:B85" si="7">B21+1</f>
        <v>3</v>
      </c>
      <c r="C22" s="194" t="s">
        <v>99</v>
      </c>
      <c r="D22" s="195">
        <v>45809</v>
      </c>
      <c r="E22" s="169">
        <v>1</v>
      </c>
      <c r="F22" s="172">
        <f t="shared" si="5"/>
        <v>0.28746899999999997</v>
      </c>
      <c r="G22" s="202">
        <f t="shared" si="6"/>
        <v>0</v>
      </c>
      <c r="H22" s="172">
        <f t="shared" si="4"/>
        <v>0.28746899999999997</v>
      </c>
    </row>
    <row r="23" spans="2:8" x14ac:dyDescent="0.35">
      <c r="B23" s="169">
        <f t="shared" si="7"/>
        <v>4</v>
      </c>
      <c r="C23" s="194" t="s">
        <v>99</v>
      </c>
      <c r="D23" s="195">
        <v>45839</v>
      </c>
      <c r="E23" s="169">
        <v>1</v>
      </c>
      <c r="F23" s="172">
        <f t="shared" si="5"/>
        <v>0.28746899999999997</v>
      </c>
      <c r="G23" s="202">
        <f t="shared" si="6"/>
        <v>0</v>
      </c>
      <c r="H23" s="172">
        <f t="shared" si="4"/>
        <v>0.28746899999999997</v>
      </c>
    </row>
    <row r="24" spans="2:8" x14ac:dyDescent="0.35">
      <c r="B24" s="169">
        <f t="shared" si="7"/>
        <v>5</v>
      </c>
      <c r="C24" s="194" t="s">
        <v>99</v>
      </c>
      <c r="D24" s="195">
        <v>45870</v>
      </c>
      <c r="E24" s="169">
        <v>1</v>
      </c>
      <c r="F24" s="172">
        <f t="shared" si="5"/>
        <v>0.28746899999999997</v>
      </c>
      <c r="G24" s="202">
        <f t="shared" si="6"/>
        <v>0</v>
      </c>
      <c r="H24" s="172">
        <f t="shared" si="4"/>
        <v>0.28746899999999997</v>
      </c>
    </row>
    <row r="25" spans="2:8" x14ac:dyDescent="0.35">
      <c r="B25" s="169">
        <f t="shared" si="7"/>
        <v>6</v>
      </c>
      <c r="C25" s="194" t="s">
        <v>99</v>
      </c>
      <c r="D25" s="195">
        <v>45901</v>
      </c>
      <c r="E25" s="169">
        <v>1</v>
      </c>
      <c r="F25" s="172">
        <f t="shared" si="5"/>
        <v>0.28746899999999997</v>
      </c>
      <c r="G25" s="202">
        <f t="shared" si="6"/>
        <v>0</v>
      </c>
      <c r="H25" s="172">
        <f t="shared" si="4"/>
        <v>0.28746899999999997</v>
      </c>
    </row>
    <row r="26" spans="2:8" x14ac:dyDescent="0.35">
      <c r="B26" s="169">
        <f t="shared" si="7"/>
        <v>7</v>
      </c>
      <c r="C26" s="194" t="s">
        <v>99</v>
      </c>
      <c r="D26" s="195">
        <v>45931</v>
      </c>
      <c r="E26" s="169">
        <v>1</v>
      </c>
      <c r="F26" s="172">
        <f t="shared" si="5"/>
        <v>0.28746899999999997</v>
      </c>
      <c r="G26" s="202">
        <f t="shared" si="6"/>
        <v>0</v>
      </c>
      <c r="H26" s="172">
        <f t="shared" si="4"/>
        <v>0.28746899999999997</v>
      </c>
    </row>
    <row r="27" spans="2:8" x14ac:dyDescent="0.35">
      <c r="B27" s="169">
        <f t="shared" si="7"/>
        <v>8</v>
      </c>
      <c r="C27" s="194" t="s">
        <v>99</v>
      </c>
      <c r="D27" s="195">
        <v>45962</v>
      </c>
      <c r="E27" s="169">
        <v>1</v>
      </c>
      <c r="F27" s="172">
        <f t="shared" si="5"/>
        <v>0.28746899999999997</v>
      </c>
      <c r="G27" s="202">
        <f t="shared" si="6"/>
        <v>0</v>
      </c>
      <c r="H27" s="172">
        <f t="shared" si="4"/>
        <v>0.28746899999999997</v>
      </c>
    </row>
    <row r="28" spans="2:8" x14ac:dyDescent="0.35">
      <c r="B28" s="169">
        <f t="shared" si="7"/>
        <v>9</v>
      </c>
      <c r="C28" s="194" t="s">
        <v>99</v>
      </c>
      <c r="D28" s="195">
        <v>45992</v>
      </c>
      <c r="E28" s="169">
        <v>1</v>
      </c>
      <c r="F28" s="172">
        <f t="shared" si="5"/>
        <v>0.28746899999999997</v>
      </c>
      <c r="G28" s="202">
        <f t="shared" si="6"/>
        <v>0</v>
      </c>
      <c r="H28" s="172">
        <f t="shared" si="4"/>
        <v>0.28746899999999997</v>
      </c>
    </row>
    <row r="29" spans="2:8" x14ac:dyDescent="0.35">
      <c r="B29" s="169">
        <f t="shared" si="7"/>
        <v>10</v>
      </c>
      <c r="C29" s="194" t="s">
        <v>99</v>
      </c>
      <c r="D29" s="195">
        <v>46023</v>
      </c>
      <c r="E29" s="169">
        <v>1</v>
      </c>
      <c r="F29" s="172">
        <f t="shared" si="5"/>
        <v>0.28746899999999997</v>
      </c>
      <c r="G29" s="202">
        <f t="shared" si="6"/>
        <v>0</v>
      </c>
      <c r="H29" s="172">
        <f t="shared" si="4"/>
        <v>0.28746899999999997</v>
      </c>
    </row>
    <row r="30" spans="2:8" x14ac:dyDescent="0.35">
      <c r="B30" s="169">
        <f t="shared" si="7"/>
        <v>11</v>
      </c>
      <c r="C30" s="194" t="s">
        <v>99</v>
      </c>
      <c r="D30" s="195">
        <v>46054</v>
      </c>
      <c r="E30" s="169">
        <v>1</v>
      </c>
      <c r="F30" s="172">
        <f t="shared" si="5"/>
        <v>0.28746899999999997</v>
      </c>
      <c r="G30" s="202">
        <f t="shared" si="6"/>
        <v>0</v>
      </c>
      <c r="H30" s="172">
        <f t="shared" si="4"/>
        <v>0.28746899999999997</v>
      </c>
    </row>
    <row r="31" spans="2:8" x14ac:dyDescent="0.35">
      <c r="B31" s="169">
        <f t="shared" si="7"/>
        <v>12</v>
      </c>
      <c r="C31" s="194" t="s">
        <v>99</v>
      </c>
      <c r="D31" s="195">
        <v>46082</v>
      </c>
      <c r="E31" s="169">
        <v>1</v>
      </c>
      <c r="F31" s="172">
        <f t="shared" si="5"/>
        <v>0.28746899999999997</v>
      </c>
      <c r="G31" s="202">
        <f t="shared" si="6"/>
        <v>0</v>
      </c>
      <c r="H31" s="172">
        <f t="shared" si="4"/>
        <v>0.28746899999999997</v>
      </c>
    </row>
    <row r="32" spans="2:8" x14ac:dyDescent="0.35">
      <c r="B32" s="169">
        <f t="shared" si="7"/>
        <v>13</v>
      </c>
      <c r="C32" s="192" t="s">
        <v>100</v>
      </c>
      <c r="D32" s="193">
        <v>46113</v>
      </c>
      <c r="E32" s="169">
        <v>1</v>
      </c>
      <c r="F32" s="172">
        <f t="shared" si="5"/>
        <v>0.28746899999999997</v>
      </c>
      <c r="G32" s="202">
        <f t="shared" si="6"/>
        <v>0</v>
      </c>
      <c r="H32" s="172">
        <f t="shared" si="4"/>
        <v>0.28746899999999997</v>
      </c>
    </row>
    <row r="33" spans="2:8" x14ac:dyDescent="0.35">
      <c r="B33" s="169">
        <f t="shared" si="7"/>
        <v>14</v>
      </c>
      <c r="C33" s="192" t="s">
        <v>100</v>
      </c>
      <c r="D33" s="193">
        <v>46143</v>
      </c>
      <c r="E33" s="169">
        <v>1</v>
      </c>
      <c r="F33" s="172">
        <f t="shared" si="5"/>
        <v>0.28746899999999997</v>
      </c>
      <c r="G33" s="202">
        <f t="shared" si="6"/>
        <v>0</v>
      </c>
      <c r="H33" s="172">
        <f t="shared" si="4"/>
        <v>0.28746899999999997</v>
      </c>
    </row>
    <row r="34" spans="2:8" x14ac:dyDescent="0.35">
      <c r="B34" s="169">
        <f t="shared" si="7"/>
        <v>15</v>
      </c>
      <c r="C34" s="192" t="s">
        <v>100</v>
      </c>
      <c r="D34" s="193">
        <v>46174</v>
      </c>
      <c r="E34" s="169">
        <v>1</v>
      </c>
      <c r="F34" s="172">
        <f t="shared" si="5"/>
        <v>0.28746899999999997</v>
      </c>
      <c r="G34" s="202">
        <f t="shared" si="6"/>
        <v>0</v>
      </c>
      <c r="H34" s="172">
        <f t="shared" si="4"/>
        <v>0.28746899999999997</v>
      </c>
    </row>
    <row r="35" spans="2:8" x14ac:dyDescent="0.35">
      <c r="B35" s="169">
        <f t="shared" si="7"/>
        <v>16</v>
      </c>
      <c r="C35" s="192" t="s">
        <v>100</v>
      </c>
      <c r="D35" s="193">
        <v>46204</v>
      </c>
      <c r="E35" s="169">
        <v>1</v>
      </c>
      <c r="F35" s="172">
        <f t="shared" si="5"/>
        <v>0.28746899999999997</v>
      </c>
      <c r="G35" s="202">
        <f t="shared" si="6"/>
        <v>0</v>
      </c>
      <c r="H35" s="172">
        <f t="shared" si="4"/>
        <v>0.28746899999999997</v>
      </c>
    </row>
    <row r="36" spans="2:8" x14ac:dyDescent="0.35">
      <c r="B36" s="169">
        <f t="shared" si="7"/>
        <v>17</v>
      </c>
      <c r="C36" s="192" t="s">
        <v>100</v>
      </c>
      <c r="D36" s="193">
        <v>46235</v>
      </c>
      <c r="E36" s="169">
        <v>1</v>
      </c>
      <c r="F36" s="172">
        <f t="shared" si="5"/>
        <v>0.28746899999999997</v>
      </c>
      <c r="G36" s="202">
        <f t="shared" si="6"/>
        <v>0</v>
      </c>
      <c r="H36" s="172">
        <f t="shared" si="4"/>
        <v>0.28746899999999997</v>
      </c>
    </row>
    <row r="37" spans="2:8" x14ac:dyDescent="0.35">
      <c r="B37" s="169">
        <f t="shared" si="7"/>
        <v>18</v>
      </c>
      <c r="C37" s="192" t="s">
        <v>100</v>
      </c>
      <c r="D37" s="193">
        <v>46266</v>
      </c>
      <c r="E37" s="169">
        <v>1</v>
      </c>
      <c r="F37" s="172">
        <f t="shared" si="5"/>
        <v>0.28746899999999997</v>
      </c>
      <c r="G37" s="202">
        <f t="shared" si="6"/>
        <v>0</v>
      </c>
      <c r="H37" s="172">
        <f t="shared" si="4"/>
        <v>0.28746899999999997</v>
      </c>
    </row>
    <row r="38" spans="2:8" x14ac:dyDescent="0.35">
      <c r="B38" s="169">
        <f t="shared" si="7"/>
        <v>19</v>
      </c>
      <c r="C38" s="192" t="s">
        <v>100</v>
      </c>
      <c r="D38" s="193">
        <v>46296</v>
      </c>
      <c r="E38" s="169">
        <v>1</v>
      </c>
      <c r="F38" s="172">
        <f t="shared" si="5"/>
        <v>0.28746899999999997</v>
      </c>
      <c r="G38" s="202">
        <f t="shared" si="6"/>
        <v>0</v>
      </c>
      <c r="H38" s="172">
        <f t="shared" si="4"/>
        <v>0.28746899999999997</v>
      </c>
    </row>
    <row r="39" spans="2:8" x14ac:dyDescent="0.35">
      <c r="B39" s="169">
        <f t="shared" si="7"/>
        <v>20</v>
      </c>
      <c r="C39" s="192" t="s">
        <v>100</v>
      </c>
      <c r="D39" s="193">
        <v>46327</v>
      </c>
      <c r="E39" s="169">
        <v>1</v>
      </c>
      <c r="F39" s="172">
        <f t="shared" si="5"/>
        <v>0.28746899999999997</v>
      </c>
      <c r="G39" s="202">
        <f t="shared" si="6"/>
        <v>0</v>
      </c>
      <c r="H39" s="172">
        <f t="shared" si="4"/>
        <v>0.28746899999999997</v>
      </c>
    </row>
    <row r="40" spans="2:8" x14ac:dyDescent="0.35">
      <c r="B40" s="169">
        <f t="shared" si="7"/>
        <v>21</v>
      </c>
      <c r="C40" s="192" t="s">
        <v>100</v>
      </c>
      <c r="D40" s="193">
        <v>46357</v>
      </c>
      <c r="E40" s="169">
        <v>1</v>
      </c>
      <c r="F40" s="172">
        <f t="shared" si="5"/>
        <v>0.28746899999999997</v>
      </c>
      <c r="G40" s="202">
        <f t="shared" si="6"/>
        <v>0</v>
      </c>
      <c r="H40" s="172">
        <f t="shared" si="4"/>
        <v>0.28746899999999997</v>
      </c>
    </row>
    <row r="41" spans="2:8" x14ac:dyDescent="0.35">
      <c r="B41" s="169">
        <f t="shared" si="7"/>
        <v>22</v>
      </c>
      <c r="C41" s="192" t="s">
        <v>100</v>
      </c>
      <c r="D41" s="193">
        <v>46388</v>
      </c>
      <c r="E41" s="169">
        <v>1</v>
      </c>
      <c r="F41" s="172">
        <f t="shared" si="5"/>
        <v>0.28746899999999997</v>
      </c>
      <c r="G41" s="202">
        <f t="shared" si="6"/>
        <v>0</v>
      </c>
      <c r="H41" s="172">
        <f t="shared" si="4"/>
        <v>0.28746899999999997</v>
      </c>
    </row>
    <row r="42" spans="2:8" x14ac:dyDescent="0.35">
      <c r="B42" s="169">
        <f t="shared" si="7"/>
        <v>23</v>
      </c>
      <c r="C42" s="192" t="s">
        <v>100</v>
      </c>
      <c r="D42" s="193">
        <v>46419</v>
      </c>
      <c r="E42" s="169">
        <v>1</v>
      </c>
      <c r="F42" s="172">
        <f t="shared" si="5"/>
        <v>0.28746899999999997</v>
      </c>
      <c r="G42" s="202">
        <f t="shared" si="6"/>
        <v>0</v>
      </c>
      <c r="H42" s="172">
        <f t="shared" si="4"/>
        <v>0.28746899999999997</v>
      </c>
    </row>
    <row r="43" spans="2:8" x14ac:dyDescent="0.35">
      <c r="B43" s="169">
        <f t="shared" si="7"/>
        <v>24</v>
      </c>
      <c r="C43" s="192" t="s">
        <v>100</v>
      </c>
      <c r="D43" s="193">
        <v>46447</v>
      </c>
      <c r="E43" s="169">
        <v>1</v>
      </c>
      <c r="F43" s="172">
        <f t="shared" si="5"/>
        <v>0.28746899999999997</v>
      </c>
      <c r="G43" s="202">
        <f t="shared" si="6"/>
        <v>0</v>
      </c>
      <c r="H43" s="172">
        <f t="shared" si="4"/>
        <v>0.28746899999999997</v>
      </c>
    </row>
    <row r="44" spans="2:8" x14ac:dyDescent="0.35">
      <c r="B44" s="169">
        <f t="shared" si="7"/>
        <v>25</v>
      </c>
      <c r="C44" s="188" t="s">
        <v>101</v>
      </c>
      <c r="D44" s="189">
        <v>46478</v>
      </c>
      <c r="E44" s="169">
        <v>1</v>
      </c>
      <c r="F44" s="172">
        <f t="shared" si="5"/>
        <v>0.28746899999999997</v>
      </c>
      <c r="G44" s="202">
        <f t="shared" si="6"/>
        <v>0</v>
      </c>
      <c r="H44" s="172">
        <f t="shared" si="4"/>
        <v>0.28746899999999997</v>
      </c>
    </row>
    <row r="45" spans="2:8" x14ac:dyDescent="0.35">
      <c r="B45" s="169">
        <f t="shared" si="7"/>
        <v>26</v>
      </c>
      <c r="C45" s="188" t="s">
        <v>101</v>
      </c>
      <c r="D45" s="189">
        <v>46508</v>
      </c>
      <c r="E45" s="169">
        <v>1</v>
      </c>
      <c r="F45" s="172">
        <f t="shared" si="5"/>
        <v>0.28746899999999997</v>
      </c>
      <c r="G45" s="202">
        <f t="shared" si="6"/>
        <v>0</v>
      </c>
      <c r="H45" s="172">
        <f t="shared" si="4"/>
        <v>0.28746899999999997</v>
      </c>
    </row>
    <row r="46" spans="2:8" x14ac:dyDescent="0.35">
      <c r="B46" s="169">
        <f t="shared" si="7"/>
        <v>27</v>
      </c>
      <c r="C46" s="188" t="s">
        <v>101</v>
      </c>
      <c r="D46" s="189">
        <v>46539</v>
      </c>
      <c r="E46" s="169">
        <v>1</v>
      </c>
      <c r="F46" s="172">
        <f t="shared" si="5"/>
        <v>0.28746899999999997</v>
      </c>
      <c r="G46" s="202">
        <f t="shared" si="6"/>
        <v>0</v>
      </c>
      <c r="H46" s="172">
        <f t="shared" si="4"/>
        <v>0.28746899999999997</v>
      </c>
    </row>
    <row r="47" spans="2:8" x14ac:dyDescent="0.35">
      <c r="B47" s="169">
        <f t="shared" si="7"/>
        <v>28</v>
      </c>
      <c r="C47" s="188" t="s">
        <v>101</v>
      </c>
      <c r="D47" s="189">
        <v>46569</v>
      </c>
      <c r="E47" s="169">
        <v>1</v>
      </c>
      <c r="F47" s="172">
        <f t="shared" si="5"/>
        <v>0.28746899999999997</v>
      </c>
      <c r="G47" s="202">
        <f t="shared" si="6"/>
        <v>0</v>
      </c>
      <c r="H47" s="172">
        <f t="shared" si="4"/>
        <v>0.28746899999999997</v>
      </c>
    </row>
    <row r="48" spans="2:8" x14ac:dyDescent="0.35">
      <c r="B48" s="169">
        <f t="shared" si="7"/>
        <v>29</v>
      </c>
      <c r="C48" s="188" t="s">
        <v>101</v>
      </c>
      <c r="D48" s="189">
        <v>46600</v>
      </c>
      <c r="E48" s="169">
        <v>1</v>
      </c>
      <c r="F48" s="172">
        <f t="shared" si="5"/>
        <v>0.28746899999999997</v>
      </c>
      <c r="G48" s="202">
        <f t="shared" si="6"/>
        <v>0</v>
      </c>
      <c r="H48" s="172">
        <f t="shared" si="4"/>
        <v>0.28746899999999997</v>
      </c>
    </row>
    <row r="49" spans="2:8" x14ac:dyDescent="0.35">
      <c r="B49" s="169">
        <f t="shared" si="7"/>
        <v>30</v>
      </c>
      <c r="C49" s="188" t="s">
        <v>101</v>
      </c>
      <c r="D49" s="189">
        <v>46631</v>
      </c>
      <c r="E49" s="169">
        <v>1</v>
      </c>
      <c r="F49" s="172">
        <f t="shared" si="5"/>
        <v>0.28746899999999997</v>
      </c>
      <c r="G49" s="202">
        <f t="shared" si="6"/>
        <v>0</v>
      </c>
      <c r="H49" s="172">
        <f t="shared" si="4"/>
        <v>0.28746899999999997</v>
      </c>
    </row>
    <row r="50" spans="2:8" x14ac:dyDescent="0.35">
      <c r="B50" s="169">
        <f t="shared" si="7"/>
        <v>31</v>
      </c>
      <c r="C50" s="188" t="s">
        <v>101</v>
      </c>
      <c r="D50" s="189">
        <v>46661</v>
      </c>
      <c r="E50" s="169">
        <v>1</v>
      </c>
      <c r="F50" s="172">
        <f t="shared" si="5"/>
        <v>0.28746899999999997</v>
      </c>
      <c r="G50" s="202">
        <f t="shared" si="6"/>
        <v>0</v>
      </c>
      <c r="H50" s="172">
        <f t="shared" si="4"/>
        <v>0.28746899999999997</v>
      </c>
    </row>
    <row r="51" spans="2:8" x14ac:dyDescent="0.35">
      <c r="B51" s="169">
        <f t="shared" si="7"/>
        <v>32</v>
      </c>
      <c r="C51" s="188" t="s">
        <v>101</v>
      </c>
      <c r="D51" s="189">
        <v>46692</v>
      </c>
      <c r="E51" s="169">
        <v>1</v>
      </c>
      <c r="F51" s="172">
        <f t="shared" si="5"/>
        <v>0.28746899999999997</v>
      </c>
      <c r="G51" s="202">
        <f t="shared" si="6"/>
        <v>0</v>
      </c>
      <c r="H51" s="172">
        <f t="shared" si="4"/>
        <v>0.28746899999999997</v>
      </c>
    </row>
    <row r="52" spans="2:8" x14ac:dyDescent="0.35">
      <c r="B52" s="169">
        <f t="shared" si="7"/>
        <v>33</v>
      </c>
      <c r="C52" s="188" t="s">
        <v>101</v>
      </c>
      <c r="D52" s="189">
        <v>46722</v>
      </c>
      <c r="E52" s="169">
        <v>1</v>
      </c>
      <c r="F52" s="172">
        <f t="shared" si="5"/>
        <v>0.28746899999999997</v>
      </c>
      <c r="G52" s="202">
        <f t="shared" si="6"/>
        <v>0</v>
      </c>
      <c r="H52" s="172">
        <f t="shared" si="4"/>
        <v>0.28746899999999997</v>
      </c>
    </row>
    <row r="53" spans="2:8" x14ac:dyDescent="0.35">
      <c r="B53" s="169">
        <f t="shared" si="7"/>
        <v>34</v>
      </c>
      <c r="C53" s="188" t="s">
        <v>101</v>
      </c>
      <c r="D53" s="189">
        <v>46753</v>
      </c>
      <c r="E53" s="169">
        <v>1</v>
      </c>
      <c r="F53" s="172">
        <f t="shared" si="5"/>
        <v>0.28746899999999997</v>
      </c>
      <c r="G53" s="202">
        <f t="shared" si="6"/>
        <v>0</v>
      </c>
      <c r="H53" s="172">
        <f t="shared" si="4"/>
        <v>0.28746899999999997</v>
      </c>
    </row>
    <row r="54" spans="2:8" x14ac:dyDescent="0.35">
      <c r="B54" s="169">
        <f t="shared" si="7"/>
        <v>35</v>
      </c>
      <c r="C54" s="188" t="s">
        <v>101</v>
      </c>
      <c r="D54" s="189">
        <v>46784</v>
      </c>
      <c r="E54" s="169">
        <v>1</v>
      </c>
      <c r="F54" s="172">
        <f t="shared" si="5"/>
        <v>0.28746899999999997</v>
      </c>
      <c r="G54" s="202">
        <f t="shared" si="6"/>
        <v>0</v>
      </c>
      <c r="H54" s="172">
        <f t="shared" si="4"/>
        <v>0.28746899999999997</v>
      </c>
    </row>
    <row r="55" spans="2:8" x14ac:dyDescent="0.35">
      <c r="B55" s="169">
        <f t="shared" si="7"/>
        <v>36</v>
      </c>
      <c r="C55" s="188" t="s">
        <v>101</v>
      </c>
      <c r="D55" s="189">
        <v>46813</v>
      </c>
      <c r="E55" s="169">
        <v>1</v>
      </c>
      <c r="F55" s="172">
        <f t="shared" si="5"/>
        <v>0.28746899999999997</v>
      </c>
      <c r="G55" s="202">
        <f t="shared" si="6"/>
        <v>0</v>
      </c>
      <c r="H55" s="172">
        <f t="shared" si="4"/>
        <v>0.28746899999999997</v>
      </c>
    </row>
    <row r="56" spans="2:8" x14ac:dyDescent="0.35">
      <c r="B56" s="169">
        <f t="shared" si="7"/>
        <v>37</v>
      </c>
      <c r="C56" s="198" t="s">
        <v>102</v>
      </c>
      <c r="D56" s="199">
        <v>46844</v>
      </c>
      <c r="E56" s="169">
        <v>1</v>
      </c>
      <c r="F56" s="172">
        <f t="shared" si="5"/>
        <v>0.28746899999999997</v>
      </c>
      <c r="G56" s="202">
        <f t="shared" si="6"/>
        <v>0</v>
      </c>
      <c r="H56" s="172">
        <f t="shared" si="4"/>
        <v>0.28746899999999997</v>
      </c>
    </row>
    <row r="57" spans="2:8" x14ac:dyDescent="0.35">
      <c r="B57" s="169">
        <f t="shared" si="7"/>
        <v>38</v>
      </c>
      <c r="C57" s="198" t="s">
        <v>102</v>
      </c>
      <c r="D57" s="199">
        <v>46874</v>
      </c>
      <c r="E57" s="169">
        <v>1</v>
      </c>
      <c r="F57" s="172">
        <f t="shared" si="5"/>
        <v>0.28746899999999997</v>
      </c>
      <c r="G57" s="202">
        <f t="shared" si="6"/>
        <v>0</v>
      </c>
      <c r="H57" s="172">
        <f t="shared" si="4"/>
        <v>0.28746899999999997</v>
      </c>
    </row>
    <row r="58" spans="2:8" x14ac:dyDescent="0.35">
      <c r="B58" s="169">
        <f t="shared" si="7"/>
        <v>39</v>
      </c>
      <c r="C58" s="198" t="s">
        <v>102</v>
      </c>
      <c r="D58" s="199">
        <v>46905</v>
      </c>
      <c r="E58" s="169">
        <v>1</v>
      </c>
      <c r="F58" s="172">
        <f t="shared" si="5"/>
        <v>0.28746899999999997</v>
      </c>
      <c r="G58" s="202">
        <f t="shared" si="6"/>
        <v>0</v>
      </c>
      <c r="H58" s="172">
        <f t="shared" si="4"/>
        <v>0.28746899999999997</v>
      </c>
    </row>
    <row r="59" spans="2:8" x14ac:dyDescent="0.35">
      <c r="B59" s="169">
        <f t="shared" si="7"/>
        <v>40</v>
      </c>
      <c r="C59" s="198" t="s">
        <v>102</v>
      </c>
      <c r="D59" s="199">
        <v>46935</v>
      </c>
      <c r="E59" s="169">
        <v>1</v>
      </c>
      <c r="F59" s="172">
        <f t="shared" si="5"/>
        <v>0.28746899999999997</v>
      </c>
      <c r="G59" s="202">
        <f t="shared" si="6"/>
        <v>0</v>
      </c>
      <c r="H59" s="172">
        <f t="shared" si="4"/>
        <v>0.28746899999999997</v>
      </c>
    </row>
    <row r="60" spans="2:8" x14ac:dyDescent="0.35">
      <c r="B60" s="169">
        <f t="shared" si="7"/>
        <v>41</v>
      </c>
      <c r="C60" s="198" t="s">
        <v>102</v>
      </c>
      <c r="D60" s="199">
        <v>46966</v>
      </c>
      <c r="E60" s="169">
        <v>1</v>
      </c>
      <c r="F60" s="172">
        <f t="shared" si="5"/>
        <v>0.28746899999999997</v>
      </c>
      <c r="G60" s="202">
        <f t="shared" si="6"/>
        <v>0</v>
      </c>
      <c r="H60" s="172">
        <f t="shared" si="4"/>
        <v>0.28746899999999997</v>
      </c>
    </row>
    <row r="61" spans="2:8" x14ac:dyDescent="0.35">
      <c r="B61" s="169">
        <f t="shared" si="7"/>
        <v>42</v>
      </c>
      <c r="C61" s="198" t="s">
        <v>102</v>
      </c>
      <c r="D61" s="199">
        <v>46997</v>
      </c>
      <c r="E61" s="169">
        <v>1</v>
      </c>
      <c r="F61" s="172">
        <f t="shared" si="5"/>
        <v>0.28746899999999997</v>
      </c>
      <c r="G61" s="202">
        <f t="shared" si="6"/>
        <v>0</v>
      </c>
      <c r="H61" s="172">
        <f t="shared" si="4"/>
        <v>0.28746899999999997</v>
      </c>
    </row>
    <row r="62" spans="2:8" x14ac:dyDescent="0.35">
      <c r="B62" s="169">
        <f t="shared" si="7"/>
        <v>43</v>
      </c>
      <c r="C62" s="198" t="s">
        <v>102</v>
      </c>
      <c r="D62" s="199">
        <v>47027</v>
      </c>
      <c r="E62" s="169">
        <v>1</v>
      </c>
      <c r="F62" s="172">
        <f t="shared" si="5"/>
        <v>0.28746899999999997</v>
      </c>
      <c r="G62" s="202">
        <f t="shared" si="6"/>
        <v>0</v>
      </c>
      <c r="H62" s="172">
        <f t="shared" si="4"/>
        <v>0.28746899999999997</v>
      </c>
    </row>
    <row r="63" spans="2:8" x14ac:dyDescent="0.35">
      <c r="B63" s="169">
        <f t="shared" si="7"/>
        <v>44</v>
      </c>
      <c r="C63" s="198" t="s">
        <v>102</v>
      </c>
      <c r="D63" s="199">
        <v>47058</v>
      </c>
      <c r="E63" s="169">
        <v>1</v>
      </c>
      <c r="F63" s="172">
        <f t="shared" si="5"/>
        <v>0.28746899999999997</v>
      </c>
      <c r="G63" s="202">
        <f t="shared" si="6"/>
        <v>0</v>
      </c>
      <c r="H63" s="172">
        <f t="shared" si="4"/>
        <v>0.28746899999999997</v>
      </c>
    </row>
    <row r="64" spans="2:8" x14ac:dyDescent="0.35">
      <c r="B64" s="169">
        <f t="shared" si="7"/>
        <v>45</v>
      </c>
      <c r="C64" s="198" t="s">
        <v>102</v>
      </c>
      <c r="D64" s="199">
        <v>47088</v>
      </c>
      <c r="E64" s="169">
        <v>1</v>
      </c>
      <c r="F64" s="172">
        <f t="shared" si="5"/>
        <v>0.28746899999999997</v>
      </c>
      <c r="G64" s="202">
        <f t="shared" si="6"/>
        <v>0</v>
      </c>
      <c r="H64" s="172">
        <f t="shared" si="4"/>
        <v>0.28746899999999997</v>
      </c>
    </row>
    <row r="65" spans="2:8" x14ac:dyDescent="0.35">
      <c r="B65" s="169">
        <f t="shared" si="7"/>
        <v>46</v>
      </c>
      <c r="C65" s="198" t="s">
        <v>102</v>
      </c>
      <c r="D65" s="199">
        <v>47119</v>
      </c>
      <c r="E65" s="169">
        <v>1</v>
      </c>
      <c r="F65" s="172">
        <f t="shared" si="5"/>
        <v>0.28746899999999997</v>
      </c>
      <c r="G65" s="202">
        <f t="shared" si="6"/>
        <v>0</v>
      </c>
      <c r="H65" s="172">
        <f t="shared" si="4"/>
        <v>0.28746899999999997</v>
      </c>
    </row>
    <row r="66" spans="2:8" x14ac:dyDescent="0.35">
      <c r="B66" s="169">
        <f t="shared" si="7"/>
        <v>47</v>
      </c>
      <c r="C66" s="198" t="s">
        <v>102</v>
      </c>
      <c r="D66" s="199">
        <v>47150</v>
      </c>
      <c r="E66" s="169">
        <v>1</v>
      </c>
      <c r="F66" s="172">
        <f t="shared" si="5"/>
        <v>0.28746899999999997</v>
      </c>
      <c r="G66" s="202">
        <f t="shared" si="6"/>
        <v>0</v>
      </c>
      <c r="H66" s="172">
        <f t="shared" si="4"/>
        <v>0.28746899999999997</v>
      </c>
    </row>
    <row r="67" spans="2:8" x14ac:dyDescent="0.35">
      <c r="B67" s="169">
        <f t="shared" si="7"/>
        <v>48</v>
      </c>
      <c r="C67" s="198" t="s">
        <v>102</v>
      </c>
      <c r="D67" s="199">
        <v>47178</v>
      </c>
      <c r="E67" s="169">
        <v>1</v>
      </c>
      <c r="F67" s="172">
        <f t="shared" si="5"/>
        <v>0.28746899999999997</v>
      </c>
      <c r="G67" s="202">
        <f t="shared" si="6"/>
        <v>0</v>
      </c>
      <c r="H67" s="172">
        <f t="shared" si="4"/>
        <v>0.28746899999999997</v>
      </c>
    </row>
    <row r="68" spans="2:8" x14ac:dyDescent="0.35">
      <c r="B68" s="169">
        <f t="shared" si="7"/>
        <v>49</v>
      </c>
      <c r="C68" s="194" t="s">
        <v>103</v>
      </c>
      <c r="D68" s="195">
        <v>47209</v>
      </c>
      <c r="E68" s="169">
        <v>1</v>
      </c>
      <c r="F68" s="172">
        <f t="shared" si="5"/>
        <v>0.28746899999999997</v>
      </c>
      <c r="G68" s="202">
        <f t="shared" si="6"/>
        <v>0</v>
      </c>
      <c r="H68" s="172">
        <f t="shared" si="4"/>
        <v>0.28746899999999997</v>
      </c>
    </row>
    <row r="69" spans="2:8" x14ac:dyDescent="0.35">
      <c r="B69" s="169">
        <f t="shared" si="7"/>
        <v>50</v>
      </c>
      <c r="C69" s="194" t="s">
        <v>103</v>
      </c>
      <c r="D69" s="195">
        <v>47239</v>
      </c>
      <c r="E69" s="169">
        <v>1</v>
      </c>
      <c r="F69" s="172">
        <f t="shared" si="5"/>
        <v>0.28746899999999997</v>
      </c>
      <c r="G69" s="202">
        <f t="shared" si="6"/>
        <v>0</v>
      </c>
      <c r="H69" s="172">
        <f t="shared" si="4"/>
        <v>0.28746899999999997</v>
      </c>
    </row>
    <row r="70" spans="2:8" x14ac:dyDescent="0.35">
      <c r="B70" s="169">
        <f t="shared" si="7"/>
        <v>51</v>
      </c>
      <c r="C70" s="194" t="s">
        <v>103</v>
      </c>
      <c r="D70" s="195">
        <v>47270</v>
      </c>
      <c r="E70" s="169">
        <v>1</v>
      </c>
      <c r="F70" s="172">
        <f t="shared" si="5"/>
        <v>0.28746899999999997</v>
      </c>
      <c r="G70" s="202">
        <f t="shared" si="6"/>
        <v>0</v>
      </c>
      <c r="H70" s="172">
        <f t="shared" si="4"/>
        <v>0.28746899999999997</v>
      </c>
    </row>
    <row r="71" spans="2:8" x14ac:dyDescent="0.35">
      <c r="B71" s="169">
        <f t="shared" si="7"/>
        <v>52</v>
      </c>
      <c r="C71" s="194" t="s">
        <v>103</v>
      </c>
      <c r="D71" s="195">
        <v>47300</v>
      </c>
      <c r="E71" s="169">
        <v>1</v>
      </c>
      <c r="F71" s="172">
        <f t="shared" si="5"/>
        <v>0.28746899999999997</v>
      </c>
      <c r="G71" s="202">
        <f t="shared" si="6"/>
        <v>0</v>
      </c>
      <c r="H71" s="172">
        <f t="shared" si="4"/>
        <v>0.28746899999999997</v>
      </c>
    </row>
    <row r="72" spans="2:8" x14ac:dyDescent="0.35">
      <c r="B72" s="169">
        <f t="shared" si="7"/>
        <v>53</v>
      </c>
      <c r="C72" s="194" t="s">
        <v>103</v>
      </c>
      <c r="D72" s="195">
        <v>47331</v>
      </c>
      <c r="E72" s="169">
        <v>1</v>
      </c>
      <c r="F72" s="172">
        <f t="shared" si="5"/>
        <v>0.28746899999999997</v>
      </c>
      <c r="G72" s="202">
        <f t="shared" si="6"/>
        <v>0</v>
      </c>
      <c r="H72" s="172">
        <f t="shared" si="4"/>
        <v>0.28746899999999997</v>
      </c>
    </row>
    <row r="73" spans="2:8" x14ac:dyDescent="0.35">
      <c r="B73" s="169">
        <f t="shared" si="7"/>
        <v>54</v>
      </c>
      <c r="C73" s="194" t="s">
        <v>103</v>
      </c>
      <c r="D73" s="195">
        <v>47362</v>
      </c>
      <c r="E73" s="169">
        <v>1</v>
      </c>
      <c r="F73" s="172">
        <f t="shared" si="5"/>
        <v>0.28746899999999997</v>
      </c>
      <c r="G73" s="202">
        <f t="shared" si="6"/>
        <v>0</v>
      </c>
      <c r="H73" s="172">
        <f t="shared" si="4"/>
        <v>0.28746899999999997</v>
      </c>
    </row>
    <row r="74" spans="2:8" x14ac:dyDescent="0.35">
      <c r="B74" s="169">
        <f t="shared" si="7"/>
        <v>55</v>
      </c>
      <c r="C74" s="194" t="s">
        <v>103</v>
      </c>
      <c r="D74" s="195">
        <v>47392</v>
      </c>
      <c r="E74" s="169">
        <v>1</v>
      </c>
      <c r="F74" s="172">
        <f t="shared" si="5"/>
        <v>0.28746899999999997</v>
      </c>
      <c r="G74" s="202">
        <f t="shared" si="6"/>
        <v>0</v>
      </c>
      <c r="H74" s="172">
        <f t="shared" si="4"/>
        <v>0.28746899999999997</v>
      </c>
    </row>
    <row r="75" spans="2:8" x14ac:dyDescent="0.35">
      <c r="B75" s="169">
        <f t="shared" si="7"/>
        <v>56</v>
      </c>
      <c r="C75" s="194" t="s">
        <v>103</v>
      </c>
      <c r="D75" s="195">
        <v>47423</v>
      </c>
      <c r="E75" s="169">
        <v>1</v>
      </c>
      <c r="F75" s="172">
        <f t="shared" si="5"/>
        <v>0.28746899999999997</v>
      </c>
      <c r="G75" s="202">
        <f t="shared" si="6"/>
        <v>0</v>
      </c>
      <c r="H75" s="172">
        <f t="shared" si="4"/>
        <v>0.28746899999999997</v>
      </c>
    </row>
    <row r="76" spans="2:8" x14ac:dyDescent="0.35">
      <c r="B76" s="169">
        <f t="shared" si="7"/>
        <v>57</v>
      </c>
      <c r="C76" s="194" t="s">
        <v>103</v>
      </c>
      <c r="D76" s="195">
        <v>47453</v>
      </c>
      <c r="E76" s="169">
        <v>1</v>
      </c>
      <c r="F76" s="172">
        <f t="shared" si="5"/>
        <v>0.28746899999999997</v>
      </c>
      <c r="G76" s="202">
        <f t="shared" si="6"/>
        <v>0</v>
      </c>
      <c r="H76" s="172">
        <f t="shared" si="4"/>
        <v>0.28746899999999997</v>
      </c>
    </row>
    <row r="77" spans="2:8" x14ac:dyDescent="0.35">
      <c r="B77" s="169">
        <f t="shared" si="7"/>
        <v>58</v>
      </c>
      <c r="C77" s="194" t="s">
        <v>103</v>
      </c>
      <c r="D77" s="195">
        <v>47484</v>
      </c>
      <c r="E77" s="169">
        <v>1</v>
      </c>
      <c r="F77" s="172">
        <f t="shared" si="5"/>
        <v>0.28746899999999997</v>
      </c>
      <c r="G77" s="202">
        <f t="shared" si="6"/>
        <v>0</v>
      </c>
      <c r="H77" s="172">
        <f t="shared" si="4"/>
        <v>0.28746899999999997</v>
      </c>
    </row>
    <row r="78" spans="2:8" x14ac:dyDescent="0.35">
      <c r="B78" s="169">
        <f t="shared" si="7"/>
        <v>59</v>
      </c>
      <c r="C78" s="194" t="s">
        <v>103</v>
      </c>
      <c r="D78" s="195">
        <v>47515</v>
      </c>
      <c r="E78" s="169">
        <v>1</v>
      </c>
      <c r="F78" s="172">
        <f t="shared" si="5"/>
        <v>0.28746899999999997</v>
      </c>
      <c r="G78" s="202">
        <f t="shared" si="6"/>
        <v>0</v>
      </c>
      <c r="H78" s="172">
        <f t="shared" si="4"/>
        <v>0.28746899999999997</v>
      </c>
    </row>
    <row r="79" spans="2:8" x14ac:dyDescent="0.35">
      <c r="B79" s="169">
        <f t="shared" si="7"/>
        <v>60</v>
      </c>
      <c r="C79" s="194" t="s">
        <v>103</v>
      </c>
      <c r="D79" s="195">
        <v>47543</v>
      </c>
      <c r="E79" s="169">
        <v>1</v>
      </c>
      <c r="F79" s="172">
        <f t="shared" si="5"/>
        <v>0.28746899999999997</v>
      </c>
      <c r="G79" s="202">
        <f t="shared" si="6"/>
        <v>0</v>
      </c>
      <c r="H79" s="172">
        <f t="shared" si="4"/>
        <v>0.28746899999999997</v>
      </c>
    </row>
    <row r="80" spans="2:8" x14ac:dyDescent="0.35">
      <c r="B80" s="169">
        <f t="shared" si="7"/>
        <v>61</v>
      </c>
      <c r="C80" s="196" t="s">
        <v>104</v>
      </c>
      <c r="D80" s="197">
        <v>47574</v>
      </c>
      <c r="E80" s="169">
        <v>1</v>
      </c>
      <c r="F80" s="172">
        <f t="shared" si="5"/>
        <v>0.28746899999999997</v>
      </c>
      <c r="G80" s="202">
        <f t="shared" si="6"/>
        <v>0</v>
      </c>
      <c r="H80" s="172">
        <f t="shared" si="4"/>
        <v>0.28746899999999997</v>
      </c>
    </row>
    <row r="81" spans="2:8" x14ac:dyDescent="0.35">
      <c r="B81" s="169">
        <f t="shared" si="7"/>
        <v>62</v>
      </c>
      <c r="C81" s="196" t="s">
        <v>104</v>
      </c>
      <c r="D81" s="197">
        <v>47604</v>
      </c>
      <c r="E81" s="169">
        <v>1</v>
      </c>
      <c r="F81" s="172">
        <f t="shared" si="5"/>
        <v>0.28746899999999997</v>
      </c>
      <c r="G81" s="202">
        <f t="shared" si="6"/>
        <v>0</v>
      </c>
      <c r="H81" s="172">
        <f t="shared" si="4"/>
        <v>0.28746899999999997</v>
      </c>
    </row>
    <row r="82" spans="2:8" x14ac:dyDescent="0.35">
      <c r="B82" s="169">
        <f t="shared" si="7"/>
        <v>63</v>
      </c>
      <c r="C82" s="196" t="s">
        <v>104</v>
      </c>
      <c r="D82" s="197">
        <v>47635</v>
      </c>
      <c r="E82" s="169">
        <v>1</v>
      </c>
      <c r="F82" s="172">
        <f t="shared" si="5"/>
        <v>0.28746899999999997</v>
      </c>
      <c r="G82" s="202">
        <f t="shared" si="6"/>
        <v>0</v>
      </c>
      <c r="H82" s="172">
        <f t="shared" si="4"/>
        <v>0.28746899999999997</v>
      </c>
    </row>
    <row r="83" spans="2:8" x14ac:dyDescent="0.35">
      <c r="B83" s="169">
        <f t="shared" si="7"/>
        <v>64</v>
      </c>
      <c r="C83" s="196" t="s">
        <v>104</v>
      </c>
      <c r="D83" s="197">
        <v>47665</v>
      </c>
      <c r="E83" s="169">
        <v>1</v>
      </c>
      <c r="F83" s="172">
        <f t="shared" si="5"/>
        <v>0.28746899999999997</v>
      </c>
      <c r="G83" s="202">
        <f t="shared" si="6"/>
        <v>0</v>
      </c>
      <c r="H83" s="172">
        <f t="shared" si="4"/>
        <v>0.28746899999999997</v>
      </c>
    </row>
    <row r="84" spans="2:8" x14ac:dyDescent="0.35">
      <c r="B84" s="169">
        <f t="shared" si="7"/>
        <v>65</v>
      </c>
      <c r="C84" s="196" t="s">
        <v>104</v>
      </c>
      <c r="D84" s="197">
        <v>47696</v>
      </c>
      <c r="E84" s="169">
        <v>1</v>
      </c>
      <c r="F84" s="172">
        <f t="shared" si="5"/>
        <v>0.28746899999999997</v>
      </c>
      <c r="G84" s="202">
        <f t="shared" si="6"/>
        <v>0</v>
      </c>
      <c r="H84" s="172">
        <f t="shared" ref="H84:H103" si="8">SUM(F84:G84)</f>
        <v>0.28746899999999997</v>
      </c>
    </row>
    <row r="85" spans="2:8" x14ac:dyDescent="0.35">
      <c r="B85" s="169">
        <f t="shared" si="7"/>
        <v>66</v>
      </c>
      <c r="C85" s="196" t="s">
        <v>104</v>
      </c>
      <c r="D85" s="197">
        <v>47727</v>
      </c>
      <c r="E85" s="169">
        <v>1</v>
      </c>
      <c r="F85" s="172">
        <f t="shared" ref="F85:F103" si="9">($D$14*$D$15)/10^7</f>
        <v>0.28746899999999997</v>
      </c>
      <c r="G85" s="202">
        <f t="shared" ref="G85:G103" si="10">$D$16/10^7</f>
        <v>0</v>
      </c>
      <c r="H85" s="172">
        <f t="shared" si="8"/>
        <v>0.28746899999999997</v>
      </c>
    </row>
    <row r="86" spans="2:8" x14ac:dyDescent="0.35">
      <c r="B86" s="169">
        <f t="shared" ref="B86:B103" si="11">B85+1</f>
        <v>67</v>
      </c>
      <c r="C86" s="196" t="s">
        <v>104</v>
      </c>
      <c r="D86" s="197">
        <v>47757</v>
      </c>
      <c r="E86" s="169">
        <v>1</v>
      </c>
      <c r="F86" s="172">
        <f t="shared" si="9"/>
        <v>0.28746899999999997</v>
      </c>
      <c r="G86" s="202">
        <f t="shared" si="10"/>
        <v>0</v>
      </c>
      <c r="H86" s="172">
        <f t="shared" si="8"/>
        <v>0.28746899999999997</v>
      </c>
    </row>
    <row r="87" spans="2:8" x14ac:dyDescent="0.35">
      <c r="B87" s="169">
        <f t="shared" si="11"/>
        <v>68</v>
      </c>
      <c r="C87" s="196" t="s">
        <v>104</v>
      </c>
      <c r="D87" s="197">
        <v>47788</v>
      </c>
      <c r="E87" s="169">
        <v>1</v>
      </c>
      <c r="F87" s="172">
        <f t="shared" si="9"/>
        <v>0.28746899999999997</v>
      </c>
      <c r="G87" s="202">
        <f t="shared" si="10"/>
        <v>0</v>
      </c>
      <c r="H87" s="172">
        <f t="shared" si="8"/>
        <v>0.28746899999999997</v>
      </c>
    </row>
    <row r="88" spans="2:8" x14ac:dyDescent="0.35">
      <c r="B88" s="169">
        <f t="shared" si="11"/>
        <v>69</v>
      </c>
      <c r="C88" s="196" t="s">
        <v>104</v>
      </c>
      <c r="D88" s="197">
        <v>47818</v>
      </c>
      <c r="E88" s="169">
        <v>1</v>
      </c>
      <c r="F88" s="172">
        <f t="shared" si="9"/>
        <v>0.28746899999999997</v>
      </c>
      <c r="G88" s="202">
        <f t="shared" si="10"/>
        <v>0</v>
      </c>
      <c r="H88" s="172">
        <f t="shared" si="8"/>
        <v>0.28746899999999997</v>
      </c>
    </row>
    <row r="89" spans="2:8" x14ac:dyDescent="0.35">
      <c r="B89" s="169">
        <f t="shared" si="11"/>
        <v>70</v>
      </c>
      <c r="C89" s="196" t="s">
        <v>104</v>
      </c>
      <c r="D89" s="197">
        <v>47849</v>
      </c>
      <c r="E89" s="169">
        <v>1</v>
      </c>
      <c r="F89" s="172">
        <f t="shared" si="9"/>
        <v>0.28746899999999997</v>
      </c>
      <c r="G89" s="202">
        <f t="shared" si="10"/>
        <v>0</v>
      </c>
      <c r="H89" s="172">
        <f t="shared" si="8"/>
        <v>0.28746899999999997</v>
      </c>
    </row>
    <row r="90" spans="2:8" x14ac:dyDescent="0.35">
      <c r="B90" s="169">
        <f t="shared" si="11"/>
        <v>71</v>
      </c>
      <c r="C90" s="196" t="s">
        <v>104</v>
      </c>
      <c r="D90" s="197">
        <v>47880</v>
      </c>
      <c r="E90" s="169">
        <v>1</v>
      </c>
      <c r="F90" s="172">
        <f t="shared" si="9"/>
        <v>0.28746899999999997</v>
      </c>
      <c r="G90" s="202">
        <f t="shared" si="10"/>
        <v>0</v>
      </c>
      <c r="H90" s="172">
        <f t="shared" si="8"/>
        <v>0.28746899999999997</v>
      </c>
    </row>
    <row r="91" spans="2:8" x14ac:dyDescent="0.35">
      <c r="B91" s="169">
        <f t="shared" si="11"/>
        <v>72</v>
      </c>
      <c r="C91" s="196" t="s">
        <v>104</v>
      </c>
      <c r="D91" s="197">
        <v>47908</v>
      </c>
      <c r="E91" s="169">
        <v>1</v>
      </c>
      <c r="F91" s="172">
        <f t="shared" si="9"/>
        <v>0.28746899999999997</v>
      </c>
      <c r="G91" s="202">
        <f t="shared" si="10"/>
        <v>0</v>
      </c>
      <c r="H91" s="172">
        <f t="shared" si="8"/>
        <v>0.28746899999999997</v>
      </c>
    </row>
    <row r="92" spans="2:8" x14ac:dyDescent="0.35">
      <c r="B92" s="169">
        <f t="shared" si="11"/>
        <v>73</v>
      </c>
      <c r="C92" s="190" t="s">
        <v>105</v>
      </c>
      <c r="D92" s="191">
        <v>47939</v>
      </c>
      <c r="E92" s="169">
        <v>1</v>
      </c>
      <c r="F92" s="172">
        <f t="shared" si="9"/>
        <v>0.28746899999999997</v>
      </c>
      <c r="G92" s="202">
        <f t="shared" si="10"/>
        <v>0</v>
      </c>
      <c r="H92" s="172">
        <f t="shared" si="8"/>
        <v>0.28746899999999997</v>
      </c>
    </row>
    <row r="93" spans="2:8" x14ac:dyDescent="0.35">
      <c r="B93" s="169">
        <f t="shared" si="11"/>
        <v>74</v>
      </c>
      <c r="C93" s="190" t="s">
        <v>105</v>
      </c>
      <c r="D93" s="191">
        <v>47969</v>
      </c>
      <c r="E93" s="169">
        <v>1</v>
      </c>
      <c r="F93" s="172">
        <f t="shared" si="9"/>
        <v>0.28746899999999997</v>
      </c>
      <c r="G93" s="202">
        <f t="shared" si="10"/>
        <v>0</v>
      </c>
      <c r="H93" s="172">
        <f t="shared" si="8"/>
        <v>0.28746899999999997</v>
      </c>
    </row>
    <row r="94" spans="2:8" x14ac:dyDescent="0.35">
      <c r="B94" s="169">
        <f t="shared" si="11"/>
        <v>75</v>
      </c>
      <c r="C94" s="190" t="s">
        <v>105</v>
      </c>
      <c r="D94" s="191">
        <v>48000</v>
      </c>
      <c r="E94" s="169">
        <v>1</v>
      </c>
      <c r="F94" s="172">
        <f t="shared" si="9"/>
        <v>0.28746899999999997</v>
      </c>
      <c r="G94" s="202">
        <f t="shared" si="10"/>
        <v>0</v>
      </c>
      <c r="H94" s="172">
        <f t="shared" si="8"/>
        <v>0.28746899999999997</v>
      </c>
    </row>
    <row r="95" spans="2:8" x14ac:dyDescent="0.35">
      <c r="B95" s="169">
        <f t="shared" si="11"/>
        <v>76</v>
      </c>
      <c r="C95" s="190" t="s">
        <v>105</v>
      </c>
      <c r="D95" s="191">
        <v>48030</v>
      </c>
      <c r="E95" s="169">
        <v>1</v>
      </c>
      <c r="F95" s="172">
        <f t="shared" si="9"/>
        <v>0.28746899999999997</v>
      </c>
      <c r="G95" s="202">
        <f t="shared" si="10"/>
        <v>0</v>
      </c>
      <c r="H95" s="172">
        <f t="shared" si="8"/>
        <v>0.28746899999999997</v>
      </c>
    </row>
    <row r="96" spans="2:8" x14ac:dyDescent="0.35">
      <c r="B96" s="169">
        <f t="shared" si="11"/>
        <v>77</v>
      </c>
      <c r="C96" s="190" t="s">
        <v>105</v>
      </c>
      <c r="D96" s="191">
        <v>48061</v>
      </c>
      <c r="E96" s="169">
        <v>1</v>
      </c>
      <c r="F96" s="172">
        <f t="shared" si="9"/>
        <v>0.28746899999999997</v>
      </c>
      <c r="G96" s="202">
        <f t="shared" si="10"/>
        <v>0</v>
      </c>
      <c r="H96" s="172">
        <f t="shared" si="8"/>
        <v>0.28746899999999997</v>
      </c>
    </row>
    <row r="97" spans="2:8" x14ac:dyDescent="0.35">
      <c r="B97" s="169">
        <f t="shared" si="11"/>
        <v>78</v>
      </c>
      <c r="C97" s="190" t="s">
        <v>105</v>
      </c>
      <c r="D97" s="191">
        <v>48092</v>
      </c>
      <c r="E97" s="169">
        <v>1</v>
      </c>
      <c r="F97" s="172">
        <f t="shared" si="9"/>
        <v>0.28746899999999997</v>
      </c>
      <c r="G97" s="202">
        <f t="shared" si="10"/>
        <v>0</v>
      </c>
      <c r="H97" s="172">
        <f t="shared" si="8"/>
        <v>0.28746899999999997</v>
      </c>
    </row>
    <row r="98" spans="2:8" x14ac:dyDescent="0.35">
      <c r="B98" s="169">
        <f t="shared" si="11"/>
        <v>79</v>
      </c>
      <c r="C98" s="190" t="s">
        <v>105</v>
      </c>
      <c r="D98" s="191">
        <v>48122</v>
      </c>
      <c r="E98" s="169">
        <v>1</v>
      </c>
      <c r="F98" s="172">
        <f t="shared" si="9"/>
        <v>0.28746899999999997</v>
      </c>
      <c r="G98" s="202">
        <f t="shared" si="10"/>
        <v>0</v>
      </c>
      <c r="H98" s="172">
        <f t="shared" si="8"/>
        <v>0.28746899999999997</v>
      </c>
    </row>
    <row r="99" spans="2:8" x14ac:dyDescent="0.35">
      <c r="B99" s="169">
        <f t="shared" si="11"/>
        <v>80</v>
      </c>
      <c r="C99" s="190" t="s">
        <v>105</v>
      </c>
      <c r="D99" s="191">
        <v>48153</v>
      </c>
      <c r="E99" s="169">
        <v>1</v>
      </c>
      <c r="F99" s="172">
        <f t="shared" si="9"/>
        <v>0.28746899999999997</v>
      </c>
      <c r="G99" s="202">
        <f t="shared" si="10"/>
        <v>0</v>
      </c>
      <c r="H99" s="172">
        <f t="shared" si="8"/>
        <v>0.28746899999999997</v>
      </c>
    </row>
    <row r="100" spans="2:8" x14ac:dyDescent="0.35">
      <c r="B100" s="169">
        <f t="shared" si="11"/>
        <v>81</v>
      </c>
      <c r="C100" s="190" t="s">
        <v>105</v>
      </c>
      <c r="D100" s="191">
        <v>48183</v>
      </c>
      <c r="E100" s="169">
        <v>1</v>
      </c>
      <c r="F100" s="172">
        <f t="shared" si="9"/>
        <v>0.28746899999999997</v>
      </c>
      <c r="G100" s="202">
        <f t="shared" si="10"/>
        <v>0</v>
      </c>
      <c r="H100" s="172">
        <f t="shared" si="8"/>
        <v>0.28746899999999997</v>
      </c>
    </row>
    <row r="101" spans="2:8" x14ac:dyDescent="0.35">
      <c r="B101" s="169">
        <f t="shared" si="11"/>
        <v>82</v>
      </c>
      <c r="C101" s="190" t="s">
        <v>105</v>
      </c>
      <c r="D101" s="191">
        <v>47849</v>
      </c>
      <c r="E101" s="169">
        <v>1</v>
      </c>
      <c r="F101" s="172">
        <f t="shared" si="9"/>
        <v>0.28746899999999997</v>
      </c>
      <c r="G101" s="202">
        <f t="shared" si="10"/>
        <v>0</v>
      </c>
      <c r="H101" s="172">
        <f t="shared" si="8"/>
        <v>0.28746899999999997</v>
      </c>
    </row>
    <row r="102" spans="2:8" x14ac:dyDescent="0.35">
      <c r="B102" s="169">
        <f t="shared" si="11"/>
        <v>83</v>
      </c>
      <c r="C102" s="190" t="s">
        <v>105</v>
      </c>
      <c r="D102" s="191">
        <v>47880</v>
      </c>
      <c r="E102" s="169">
        <v>1</v>
      </c>
      <c r="F102" s="172">
        <f t="shared" si="9"/>
        <v>0.28746899999999997</v>
      </c>
      <c r="G102" s="202">
        <f t="shared" si="10"/>
        <v>0</v>
      </c>
      <c r="H102" s="172">
        <f t="shared" si="8"/>
        <v>0.28746899999999997</v>
      </c>
    </row>
    <row r="103" spans="2:8" x14ac:dyDescent="0.35">
      <c r="B103" s="169">
        <f t="shared" si="11"/>
        <v>84</v>
      </c>
      <c r="C103" s="190" t="s">
        <v>105</v>
      </c>
      <c r="D103" s="191">
        <v>47908</v>
      </c>
      <c r="E103" s="169">
        <v>1</v>
      </c>
      <c r="F103" s="172">
        <f t="shared" si="9"/>
        <v>0.28746899999999997</v>
      </c>
      <c r="G103" s="202">
        <f t="shared" si="10"/>
        <v>0</v>
      </c>
      <c r="H103" s="172">
        <f t="shared" si="8"/>
        <v>0.28746899999999997</v>
      </c>
    </row>
    <row r="104" spans="2:8" ht="15.75" customHeight="1" x14ac:dyDescent="0.35">
      <c r="B104" s="178"/>
      <c r="C104" s="178"/>
      <c r="D104" s="176"/>
      <c r="E104" s="178"/>
      <c r="F104" s="183">
        <f>SUM(F20:F103)</f>
        <v>24.147396000000033</v>
      </c>
      <c r="G104" s="204">
        <f>SUM(G20:G103)</f>
        <v>0</v>
      </c>
      <c r="H104" s="183">
        <f>SUM(H20:H103)</f>
        <v>24.147396000000033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B1:P409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177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32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tr">
        <f>'Common Assumption'!B17</f>
        <v>No. of days per Annum</v>
      </c>
      <c r="F10" s="136">
        <f>'Common Assumption'!$D$17</f>
        <v>365</v>
      </c>
      <c r="G10" s="136">
        <f>'Common Assumption'!$D$17</f>
        <v>365</v>
      </c>
      <c r="H10" s="136">
        <f>'Common Assumption'!$D$17</f>
        <v>365</v>
      </c>
      <c r="I10" s="136">
        <f>'Common Assumption'!$D$17</f>
        <v>365</v>
      </c>
      <c r="J10" s="136">
        <f>'Common Assumption'!$D$17</f>
        <v>365</v>
      </c>
      <c r="K10" s="136">
        <f>'Common Assumption'!$D$17</f>
        <v>365</v>
      </c>
      <c r="L10" s="136">
        <f>'Common Assumption'!$D$17</f>
        <v>365</v>
      </c>
      <c r="M10" s="136">
        <f>'Common Assumption'!$D$17</f>
        <v>365</v>
      </c>
      <c r="N10" s="136">
        <f>'Common Assumption'!$D$17</f>
        <v>365</v>
      </c>
      <c r="O10" s="136">
        <f>'Common Assumption'!$D$17</f>
        <v>365</v>
      </c>
    </row>
    <row r="11" spans="2:16" ht="18" customHeight="1" x14ac:dyDescent="0.35">
      <c r="B11" s="4" t="s">
        <v>152</v>
      </c>
      <c r="C11" s="4"/>
      <c r="D11" s="4"/>
      <c r="E11" s="4"/>
      <c r="F11" s="136">
        <f>'Depreciation Schedule'!F10</f>
        <v>365</v>
      </c>
      <c r="G11" s="136">
        <f>'Depreciation Schedule'!G10</f>
        <v>365</v>
      </c>
      <c r="H11" s="136">
        <f>'Depreciation Schedule'!H10</f>
        <v>365</v>
      </c>
      <c r="I11" s="136">
        <f>'Depreciation Schedule'!I10</f>
        <v>365</v>
      </c>
      <c r="J11" s="136">
        <f>'Depreciation Schedule'!J10</f>
        <v>365</v>
      </c>
      <c r="K11" s="136">
        <f>'Depreciation Schedule'!K10</f>
        <v>365</v>
      </c>
      <c r="L11" s="136">
        <f>'Depreciation Schedule'!L10</f>
        <v>365</v>
      </c>
      <c r="M11" s="136">
        <f>'Depreciation Schedule'!M10</f>
        <v>365</v>
      </c>
      <c r="N11" s="136">
        <f>'Depreciation Schedule'!N10</f>
        <v>365</v>
      </c>
      <c r="O11" s="136">
        <f>'Depreciation Schedule'!O10</f>
        <v>365</v>
      </c>
      <c r="P11" s="4"/>
    </row>
    <row r="12" spans="2:16" ht="18" customHeight="1" x14ac:dyDescent="0.35">
      <c r="B12" s="4" t="s">
        <v>113</v>
      </c>
      <c r="C12" s="4"/>
      <c r="D12" s="4"/>
      <c r="E12" s="4"/>
      <c r="F12" s="136">
        <f>'Depreciation Schedule'!F11</f>
        <v>365</v>
      </c>
      <c r="G12" s="136">
        <f>'Depreciation Schedule'!G11</f>
        <v>365</v>
      </c>
      <c r="H12" s="136">
        <f>'Depreciation Schedule'!H11</f>
        <v>365</v>
      </c>
      <c r="I12" s="136">
        <f>'Depreciation Schedule'!I11</f>
        <v>365</v>
      </c>
      <c r="J12" s="136">
        <f>'Depreciation Schedule'!J11</f>
        <v>365</v>
      </c>
      <c r="K12" s="136">
        <f>'Depreciation Schedule'!K11</f>
        <v>365</v>
      </c>
      <c r="L12" s="136">
        <f>'Depreciation Schedule'!L11</f>
        <v>365</v>
      </c>
      <c r="M12" s="136">
        <f>'Depreciation Schedule'!M11</f>
        <v>365</v>
      </c>
      <c r="N12" s="136">
        <f>'Depreciation Schedule'!N11</f>
        <v>365</v>
      </c>
      <c r="O12" s="136">
        <f>'Depreciation Schedule'!O11</f>
        <v>365</v>
      </c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51" t="s">
        <v>179</v>
      </c>
      <c r="C14" s="51"/>
      <c r="D14" s="51"/>
      <c r="E14" s="5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tr">
        <f>'Common Assumption'!B83</f>
        <v>Trade Payables</v>
      </c>
      <c r="C15" s="4"/>
      <c r="D15" s="136">
        <f>'Common Assumption'!D83</f>
        <v>45</v>
      </c>
      <c r="E15" s="136" t="str">
        <f>'Common Assumption'!E83</f>
        <v>Days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8" customHeight="1" x14ac:dyDescent="0.35">
      <c r="B16" s="4" t="str">
        <f>'Common Assumption'!B84</f>
        <v>Trade Recievable</v>
      </c>
      <c r="C16" s="4"/>
      <c r="D16" s="136">
        <f>'Common Assumption'!D84</f>
        <v>30</v>
      </c>
      <c r="E16" s="136" t="str">
        <f>'Common Assumption'!E84</f>
        <v>Days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178</v>
      </c>
      <c r="C18" s="4"/>
      <c r="D18" s="4"/>
      <c r="E18" s="4"/>
      <c r="F18" s="137">
        <f>'P &amp; L Account '!F11</f>
        <v>3.7213768384000003</v>
      </c>
      <c r="G18" s="137">
        <f>'P &amp; L Account '!G11</f>
        <v>11.425299440960002</v>
      </c>
      <c r="H18" s="137">
        <f>'P &amp; L Account '!H11</f>
        <v>11.903166813008001</v>
      </c>
      <c r="I18" s="137">
        <f>'P &amp; L Account '!I11</f>
        <v>12.412764303658401</v>
      </c>
      <c r="J18" s="137">
        <f>'P &amp; L Account '!J11</f>
        <v>12.95626617509132</v>
      </c>
      <c r="K18" s="137">
        <f>'P &amp; L Account '!K11</f>
        <v>13.535999484314639</v>
      </c>
      <c r="L18" s="137">
        <f>'P &amp; L Account '!L11</f>
        <v>14.154455029034278</v>
      </c>
      <c r="M18" s="137">
        <f>'P &amp; L Account '!M11</f>
        <v>14.814299088777689</v>
      </c>
      <c r="N18" s="137">
        <f>'P &amp; L Account '!N11</f>
        <v>15.518386019630151</v>
      </c>
      <c r="O18" s="137">
        <f>'P &amp; L Account '!O11</f>
        <v>16.269771765256248</v>
      </c>
      <c r="P18" s="4"/>
    </row>
    <row r="19" spans="2:16" ht="18" customHeight="1" x14ac:dyDescent="0.35">
      <c r="B19" s="4" t="str">
        <f>'P &amp; L Account '!B15</f>
        <v>Repair &amp; Maintenance</v>
      </c>
      <c r="C19" s="4"/>
      <c r="D19" s="4"/>
      <c r="E19" s="4"/>
      <c r="F19" s="137">
        <f>'P &amp; L Account '!F15</f>
        <v>0</v>
      </c>
      <c r="G19" s="137">
        <f>'P &amp; L Account '!G15</f>
        <v>0</v>
      </c>
      <c r="H19" s="137">
        <f>'P &amp; L Account '!H15</f>
        <v>0.20279999999999998</v>
      </c>
      <c r="I19" s="137">
        <f>'P &amp; L Account '!I15</f>
        <v>0.21293999999999999</v>
      </c>
      <c r="J19" s="137">
        <f>'P &amp; L Account '!J15</f>
        <v>0.22358700000000001</v>
      </c>
      <c r="K19" s="137">
        <f>'P &amp; L Account '!K15</f>
        <v>0.23476635000000001</v>
      </c>
      <c r="L19" s="137">
        <f>'P &amp; L Account '!L15</f>
        <v>0.24650466750000002</v>
      </c>
      <c r="M19" s="137">
        <f>'P &amp; L Account '!M15</f>
        <v>0.25882990087500002</v>
      </c>
      <c r="N19" s="137">
        <f>'P &amp; L Account '!N15</f>
        <v>0.27177139591875005</v>
      </c>
      <c r="O19" s="137">
        <f>'P &amp; L Account '!O15</f>
        <v>0.28535996571468758</v>
      </c>
      <c r="P19" s="4"/>
    </row>
    <row r="20" spans="2:16" ht="18" customHeight="1" x14ac:dyDescent="0.35">
      <c r="B20" s="4" t="s">
        <v>554</v>
      </c>
      <c r="C20" s="4"/>
      <c r="D20" s="4"/>
      <c r="E20" s="4"/>
      <c r="F20" s="137">
        <f>'P &amp; L Account '!F17</f>
        <v>5.5820652576000003E-2</v>
      </c>
      <c r="G20" s="137">
        <f>'P &amp; L Account '!G17</f>
        <v>0.17137949161440003</v>
      </c>
      <c r="H20" s="137">
        <f>'P &amp; L Account '!H17</f>
        <v>0.17854750219512</v>
      </c>
      <c r="I20" s="137">
        <f>'P &amp; L Account '!I17</f>
        <v>0.18619146455487601</v>
      </c>
      <c r="J20" s="137">
        <f>'P &amp; L Account '!J17</f>
        <v>0.19434399262636981</v>
      </c>
      <c r="K20" s="137">
        <f>'P &amp; L Account '!K17</f>
        <v>0.20303999226471958</v>
      </c>
      <c r="L20" s="137">
        <f>'P &amp; L Account '!L17</f>
        <v>0.21231682543551417</v>
      </c>
      <c r="M20" s="137">
        <f>'P &amp; L Account '!M17</f>
        <v>0.22221448633166532</v>
      </c>
      <c r="N20" s="137">
        <f>'P &amp; L Account '!N17</f>
        <v>0.23277579029445225</v>
      </c>
      <c r="O20" s="137">
        <f>'P &amp; L Account '!O17</f>
        <v>0.2440465764788437</v>
      </c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19" t="s">
        <v>185</v>
      </c>
    </row>
    <row r="23" spans="2:16" ht="18" customHeight="1" x14ac:dyDescent="0.35">
      <c r="B23" s="4" t="str">
        <f>B19</f>
        <v>Repair &amp; Maintenance</v>
      </c>
      <c r="F23" s="44">
        <f t="shared" ref="F23:O23" si="3">F19/F12*F24</f>
        <v>0</v>
      </c>
      <c r="G23" s="44">
        <f t="shared" si="3"/>
        <v>0</v>
      </c>
      <c r="H23" s="44">
        <f t="shared" si="3"/>
        <v>2.5002739726027394E-2</v>
      </c>
      <c r="I23" s="44">
        <f t="shared" si="3"/>
        <v>2.6252876712328763E-2</v>
      </c>
      <c r="J23" s="44">
        <f t="shared" si="3"/>
        <v>2.7565520547945206E-2</v>
      </c>
      <c r="K23" s="44">
        <f t="shared" si="3"/>
        <v>2.8943796575342465E-2</v>
      </c>
      <c r="L23" s="44">
        <f t="shared" si="3"/>
        <v>3.0390986404109591E-2</v>
      </c>
      <c r="M23" s="44">
        <f t="shared" si="3"/>
        <v>3.191053572431507E-2</v>
      </c>
      <c r="N23" s="44">
        <f t="shared" si="3"/>
        <v>3.3506062510530829E-2</v>
      </c>
      <c r="O23" s="44">
        <f t="shared" si="3"/>
        <v>3.5181365636057373E-2</v>
      </c>
    </row>
    <row r="24" spans="2:16" ht="18" customHeight="1" x14ac:dyDescent="0.35">
      <c r="B24" s="4" t="s">
        <v>3</v>
      </c>
      <c r="C24" s="4"/>
      <c r="D24" s="4"/>
      <c r="E24" s="4"/>
      <c r="F24" s="44">
        <f>D15</f>
        <v>45</v>
      </c>
      <c r="G24" s="44">
        <f>F24</f>
        <v>45</v>
      </c>
      <c r="H24" s="44">
        <f t="shared" ref="H24:O24" si="4">G24</f>
        <v>45</v>
      </c>
      <c r="I24" s="44">
        <f t="shared" si="4"/>
        <v>45</v>
      </c>
      <c r="J24" s="44">
        <f t="shared" si="4"/>
        <v>45</v>
      </c>
      <c r="K24" s="44">
        <f t="shared" si="4"/>
        <v>45</v>
      </c>
      <c r="L24" s="44">
        <f t="shared" si="4"/>
        <v>45</v>
      </c>
      <c r="M24" s="44">
        <f t="shared" si="4"/>
        <v>45</v>
      </c>
      <c r="N24" s="44">
        <f t="shared" si="4"/>
        <v>45</v>
      </c>
      <c r="O24" s="44">
        <f t="shared" si="4"/>
        <v>45</v>
      </c>
    </row>
    <row r="25" spans="2:16" ht="18" customHeight="1" x14ac:dyDescent="0.35">
      <c r="B25" s="83" t="str">
        <f>B23</f>
        <v>Repair &amp; Maintenance</v>
      </c>
      <c r="C25" s="129"/>
      <c r="D25" s="129"/>
      <c r="E25" s="129"/>
      <c r="F25" s="110">
        <f>F23</f>
        <v>0</v>
      </c>
      <c r="G25" s="110">
        <f t="shared" ref="G25:O25" si="5">G23</f>
        <v>0</v>
      </c>
      <c r="H25" s="110">
        <f t="shared" si="5"/>
        <v>2.5002739726027394E-2</v>
      </c>
      <c r="I25" s="110">
        <f t="shared" si="5"/>
        <v>2.6252876712328763E-2</v>
      </c>
      <c r="J25" s="110">
        <f t="shared" si="5"/>
        <v>2.7565520547945206E-2</v>
      </c>
      <c r="K25" s="110">
        <f t="shared" si="5"/>
        <v>2.8943796575342465E-2</v>
      </c>
      <c r="L25" s="110">
        <f t="shared" si="5"/>
        <v>3.0390986404109591E-2</v>
      </c>
      <c r="M25" s="110">
        <f t="shared" si="5"/>
        <v>3.191053572431507E-2</v>
      </c>
      <c r="N25" s="110">
        <f t="shared" si="5"/>
        <v>3.3506062510530829E-2</v>
      </c>
      <c r="O25" s="110">
        <f t="shared" si="5"/>
        <v>3.5181365636057373E-2</v>
      </c>
    </row>
    <row r="26" spans="2:16" ht="18" customHeight="1" x14ac:dyDescent="0.35">
      <c r="B26" s="218"/>
      <c r="C26" s="219"/>
      <c r="D26" s="219"/>
      <c r="E26" s="219"/>
      <c r="F26" s="220"/>
      <c r="G26" s="220"/>
      <c r="H26" s="220"/>
      <c r="I26" s="220"/>
      <c r="J26" s="220"/>
      <c r="K26" s="220"/>
      <c r="L26" s="220"/>
      <c r="M26" s="220"/>
      <c r="N26" s="220"/>
      <c r="O26" s="220"/>
    </row>
    <row r="27" spans="2:16" ht="18" customHeight="1" x14ac:dyDescent="0.35">
      <c r="B27" s="4" t="str">
        <f>B20</f>
        <v>SG&amp;A Expenses</v>
      </c>
      <c r="F27" s="44">
        <f>F20/F12*F28</f>
        <v>6.8819982627945217E-3</v>
      </c>
      <c r="G27" s="44">
        <f t="shared" ref="G27:O27" si="6">G20/G12*G28</f>
        <v>2.1128978418213703E-2</v>
      </c>
      <c r="H27" s="44">
        <f t="shared" si="6"/>
        <v>2.2012705750083288E-2</v>
      </c>
      <c r="I27" s="44">
        <f t="shared" si="6"/>
        <v>2.2955112068409372E-2</v>
      </c>
      <c r="J27" s="44">
        <f t="shared" si="6"/>
        <v>2.3960218269004498E-2</v>
      </c>
      <c r="K27" s="44">
        <f t="shared" si="6"/>
        <v>2.5032327813458582E-2</v>
      </c>
      <c r="L27" s="44">
        <f t="shared" si="6"/>
        <v>2.6176046971501745E-2</v>
      </c>
      <c r="M27" s="44">
        <f t="shared" si="6"/>
        <v>2.7396306534040932E-2</v>
      </c>
      <c r="N27" s="44">
        <f t="shared" si="6"/>
        <v>2.8698385104795481E-2</v>
      </c>
      <c r="O27" s="44">
        <f t="shared" si="6"/>
        <v>3.0087934086432788E-2</v>
      </c>
    </row>
    <row r="28" spans="2:16" ht="18" customHeight="1" x14ac:dyDescent="0.35">
      <c r="B28" s="4" t="s">
        <v>3</v>
      </c>
      <c r="C28" s="4"/>
      <c r="D28" s="4"/>
      <c r="E28" s="4"/>
      <c r="F28" s="44">
        <f>D15</f>
        <v>45</v>
      </c>
      <c r="G28" s="44">
        <f>F28</f>
        <v>45</v>
      </c>
      <c r="H28" s="44">
        <f t="shared" ref="H28" si="7">G28</f>
        <v>45</v>
      </c>
      <c r="I28" s="44">
        <f t="shared" ref="I28" si="8">H28</f>
        <v>45</v>
      </c>
      <c r="J28" s="44">
        <f t="shared" ref="J28" si="9">I28</f>
        <v>45</v>
      </c>
      <c r="K28" s="44">
        <f t="shared" ref="K28" si="10">J28</f>
        <v>45</v>
      </c>
      <c r="L28" s="44">
        <f t="shared" ref="L28" si="11">K28</f>
        <v>45</v>
      </c>
      <c r="M28" s="44">
        <f t="shared" ref="M28" si="12">L28</f>
        <v>45</v>
      </c>
      <c r="N28" s="44">
        <f t="shared" ref="N28" si="13">M28</f>
        <v>45</v>
      </c>
      <c r="O28" s="44">
        <f t="shared" ref="O28" si="14">N28</f>
        <v>45</v>
      </c>
    </row>
    <row r="29" spans="2:16" ht="18" customHeight="1" x14ac:dyDescent="0.35">
      <c r="B29" s="83" t="str">
        <f>B27</f>
        <v>SG&amp;A Expenses</v>
      </c>
      <c r="C29" s="129"/>
      <c r="D29" s="129"/>
      <c r="E29" s="129"/>
      <c r="F29" s="110">
        <f>F27</f>
        <v>6.8819982627945217E-3</v>
      </c>
      <c r="G29" s="110">
        <f t="shared" ref="G29:O29" si="15">G27</f>
        <v>2.1128978418213703E-2</v>
      </c>
      <c r="H29" s="110">
        <f t="shared" si="15"/>
        <v>2.2012705750083288E-2</v>
      </c>
      <c r="I29" s="110">
        <f t="shared" si="15"/>
        <v>2.2955112068409372E-2</v>
      </c>
      <c r="J29" s="110">
        <f t="shared" si="15"/>
        <v>2.3960218269004498E-2</v>
      </c>
      <c r="K29" s="110">
        <f t="shared" si="15"/>
        <v>2.5032327813458582E-2</v>
      </c>
      <c r="L29" s="110">
        <f t="shared" si="15"/>
        <v>2.6176046971501745E-2</v>
      </c>
      <c r="M29" s="110">
        <f t="shared" si="15"/>
        <v>2.7396306534040932E-2</v>
      </c>
      <c r="N29" s="110">
        <f t="shared" si="15"/>
        <v>2.8698385104795481E-2</v>
      </c>
      <c r="O29" s="110">
        <f t="shared" si="15"/>
        <v>3.0087934086432788E-2</v>
      </c>
    </row>
    <row r="30" spans="2:16" ht="18" customHeight="1" x14ac:dyDescent="0.35">
      <c r="B30" s="218"/>
      <c r="C30" s="219"/>
      <c r="D30" s="219"/>
      <c r="E30" s="219"/>
      <c r="F30" s="220"/>
      <c r="G30" s="220"/>
      <c r="H30" s="220"/>
      <c r="I30" s="220"/>
      <c r="J30" s="220"/>
      <c r="K30" s="220"/>
      <c r="L30" s="220"/>
      <c r="M30" s="220"/>
      <c r="N30" s="220"/>
      <c r="O30" s="220"/>
    </row>
    <row r="31" spans="2:16" ht="18" customHeight="1" x14ac:dyDescent="0.35">
      <c r="B31" s="83" t="s">
        <v>555</v>
      </c>
      <c r="C31" s="129"/>
      <c r="D31" s="129"/>
      <c r="E31" s="129"/>
      <c r="F31" s="110">
        <f>F25+F29</f>
        <v>6.8819982627945217E-3</v>
      </c>
      <c r="G31" s="110">
        <f t="shared" ref="G31:O31" si="16">G25+G29</f>
        <v>2.1128978418213703E-2</v>
      </c>
      <c r="H31" s="110">
        <f t="shared" si="16"/>
        <v>4.7015445476110682E-2</v>
      </c>
      <c r="I31" s="110">
        <f t="shared" si="16"/>
        <v>4.9207988780738135E-2</v>
      </c>
      <c r="J31" s="110">
        <f t="shared" si="16"/>
        <v>5.1525738816949704E-2</v>
      </c>
      <c r="K31" s="110">
        <f t="shared" si="16"/>
        <v>5.3976124388801047E-2</v>
      </c>
      <c r="L31" s="110">
        <f t="shared" si="16"/>
        <v>5.6567033375611336E-2</v>
      </c>
      <c r="M31" s="110">
        <f t="shared" si="16"/>
        <v>5.9306842258356002E-2</v>
      </c>
      <c r="N31" s="110">
        <f t="shared" si="16"/>
        <v>6.2204447615326314E-2</v>
      </c>
      <c r="O31" s="110">
        <f t="shared" si="16"/>
        <v>6.5269299722490154E-2</v>
      </c>
    </row>
    <row r="32" spans="2:16" ht="18" customHeight="1" x14ac:dyDescent="0.35">
      <c r="B32" s="218"/>
      <c r="C32" s="219"/>
      <c r="D32" s="219"/>
      <c r="E32" s="219"/>
      <c r="F32" s="220"/>
      <c r="G32" s="220"/>
      <c r="H32" s="220"/>
      <c r="I32" s="220"/>
      <c r="J32" s="220"/>
      <c r="K32" s="220"/>
      <c r="L32" s="220"/>
      <c r="M32" s="220"/>
      <c r="N32" s="220"/>
      <c r="O32" s="220"/>
    </row>
    <row r="33" spans="2:15" ht="18" customHeight="1" x14ac:dyDescent="0.35">
      <c r="B33" s="19" t="s">
        <v>375</v>
      </c>
    </row>
    <row r="34" spans="2:15" ht="18" customHeight="1" x14ac:dyDescent="0.35">
      <c r="B34" s="4" t="s">
        <v>375</v>
      </c>
      <c r="F34" s="44">
        <f t="shared" ref="F34:O34" si="17">F18/F12*F35</f>
        <v>0.30586658945753425</v>
      </c>
      <c r="G34" s="44">
        <f t="shared" si="17"/>
        <v>0.93906570747616447</v>
      </c>
      <c r="H34" s="44">
        <f t="shared" si="17"/>
        <v>0.97834247778147954</v>
      </c>
      <c r="I34" s="44">
        <f t="shared" si="17"/>
        <v>1.0202272030404165</v>
      </c>
      <c r="J34" s="44">
        <f t="shared" si="17"/>
        <v>1.0648985897335332</v>
      </c>
      <c r="K34" s="44">
        <f t="shared" si="17"/>
        <v>1.1125479028203813</v>
      </c>
      <c r="L34" s="44">
        <f t="shared" si="17"/>
        <v>1.1633798654000775</v>
      </c>
      <c r="M34" s="44">
        <f t="shared" si="17"/>
        <v>1.2176136237351525</v>
      </c>
      <c r="N34" s="44">
        <f t="shared" si="17"/>
        <v>1.2754837824353549</v>
      </c>
      <c r="O34" s="44">
        <f t="shared" si="17"/>
        <v>1.3372415149525683</v>
      </c>
    </row>
    <row r="35" spans="2:15" ht="18" customHeight="1" x14ac:dyDescent="0.35">
      <c r="B35" s="4" t="s">
        <v>3</v>
      </c>
      <c r="C35" s="4"/>
      <c r="D35" s="4"/>
      <c r="E35" s="4"/>
      <c r="F35" s="44">
        <f>D16</f>
        <v>30</v>
      </c>
      <c r="G35" s="44">
        <f t="shared" ref="G35:O35" si="18">F35</f>
        <v>30</v>
      </c>
      <c r="H35" s="44">
        <f t="shared" si="18"/>
        <v>30</v>
      </c>
      <c r="I35" s="44">
        <f t="shared" si="18"/>
        <v>30</v>
      </c>
      <c r="J35" s="44">
        <f t="shared" si="18"/>
        <v>30</v>
      </c>
      <c r="K35" s="44">
        <f t="shared" si="18"/>
        <v>30</v>
      </c>
      <c r="L35" s="44">
        <f t="shared" si="18"/>
        <v>30</v>
      </c>
      <c r="M35" s="44">
        <f t="shared" si="18"/>
        <v>30</v>
      </c>
      <c r="N35" s="44">
        <f t="shared" si="18"/>
        <v>30</v>
      </c>
      <c r="O35" s="44">
        <f t="shared" si="18"/>
        <v>30</v>
      </c>
    </row>
    <row r="36" spans="2:15" ht="18" customHeight="1" x14ac:dyDescent="0.35">
      <c r="B36" s="83" t="s">
        <v>375</v>
      </c>
      <c r="C36" s="129"/>
      <c r="D36" s="129"/>
      <c r="E36" s="129"/>
      <c r="F36" s="110">
        <f t="shared" ref="F36:O36" si="19">F34</f>
        <v>0.30586658945753425</v>
      </c>
      <c r="G36" s="110">
        <f t="shared" si="19"/>
        <v>0.93906570747616447</v>
      </c>
      <c r="H36" s="110">
        <f t="shared" si="19"/>
        <v>0.97834247778147954</v>
      </c>
      <c r="I36" s="110">
        <f t="shared" si="19"/>
        <v>1.0202272030404165</v>
      </c>
      <c r="J36" s="110">
        <f t="shared" si="19"/>
        <v>1.0648985897335332</v>
      </c>
      <c r="K36" s="110">
        <f t="shared" si="19"/>
        <v>1.1125479028203813</v>
      </c>
      <c r="L36" s="110">
        <f t="shared" si="19"/>
        <v>1.1633798654000775</v>
      </c>
      <c r="M36" s="110">
        <f t="shared" si="19"/>
        <v>1.2176136237351525</v>
      </c>
      <c r="N36" s="110">
        <f t="shared" si="19"/>
        <v>1.2754837824353549</v>
      </c>
      <c r="O36" s="110">
        <f t="shared" si="19"/>
        <v>1.3372415149525683</v>
      </c>
    </row>
    <row r="37" spans="2:15" ht="18" customHeight="1" x14ac:dyDescent="0.35"/>
    <row r="38" spans="2:15" ht="18" customHeight="1" x14ac:dyDescent="0.35">
      <c r="B38" s="4" t="s">
        <v>186</v>
      </c>
      <c r="F38" s="44">
        <f>F36</f>
        <v>0.30586658945753425</v>
      </c>
      <c r="G38" s="44">
        <f t="shared" ref="G38:O38" si="20">G36</f>
        <v>0.93906570747616447</v>
      </c>
      <c r="H38" s="44">
        <f t="shared" si="20"/>
        <v>0.97834247778147954</v>
      </c>
      <c r="I38" s="44">
        <f t="shared" si="20"/>
        <v>1.0202272030404165</v>
      </c>
      <c r="J38" s="44">
        <f t="shared" si="20"/>
        <v>1.0648985897335332</v>
      </c>
      <c r="K38" s="44">
        <f t="shared" si="20"/>
        <v>1.1125479028203813</v>
      </c>
      <c r="L38" s="44">
        <f t="shared" si="20"/>
        <v>1.1633798654000775</v>
      </c>
      <c r="M38" s="44">
        <f t="shared" si="20"/>
        <v>1.2176136237351525</v>
      </c>
      <c r="N38" s="44">
        <f t="shared" si="20"/>
        <v>1.2754837824353549</v>
      </c>
      <c r="O38" s="44">
        <f t="shared" si="20"/>
        <v>1.3372415149525683</v>
      </c>
    </row>
    <row r="39" spans="2:15" ht="18" customHeight="1" x14ac:dyDescent="0.35">
      <c r="B39" s="4" t="s">
        <v>139</v>
      </c>
      <c r="F39" s="44">
        <f>F31</f>
        <v>6.8819982627945217E-3</v>
      </c>
      <c r="G39" s="44">
        <f t="shared" ref="G39:O39" si="21">G31</f>
        <v>2.1128978418213703E-2</v>
      </c>
      <c r="H39" s="44">
        <f t="shared" si="21"/>
        <v>4.7015445476110682E-2</v>
      </c>
      <c r="I39" s="44">
        <f t="shared" si="21"/>
        <v>4.9207988780738135E-2</v>
      </c>
      <c r="J39" s="44">
        <f t="shared" si="21"/>
        <v>5.1525738816949704E-2</v>
      </c>
      <c r="K39" s="44">
        <f t="shared" si="21"/>
        <v>5.3976124388801047E-2</v>
      </c>
      <c r="L39" s="44">
        <f t="shared" si="21"/>
        <v>5.6567033375611336E-2</v>
      </c>
      <c r="M39" s="44">
        <f t="shared" si="21"/>
        <v>5.9306842258356002E-2</v>
      </c>
      <c r="N39" s="44">
        <f t="shared" si="21"/>
        <v>6.2204447615326314E-2</v>
      </c>
      <c r="O39" s="44">
        <f t="shared" si="21"/>
        <v>6.5269299722490154E-2</v>
      </c>
    </row>
    <row r="40" spans="2:15" ht="18" customHeight="1" x14ac:dyDescent="0.35">
      <c r="B40" s="83" t="s">
        <v>187</v>
      </c>
      <c r="C40" s="129"/>
      <c r="D40" s="129"/>
      <c r="E40" s="129"/>
      <c r="F40" s="110">
        <f t="shared" ref="F40:O40" si="22">F38-F39</f>
        <v>0.29898459119473975</v>
      </c>
      <c r="G40" s="110">
        <f t="shared" si="22"/>
        <v>0.91793672905795076</v>
      </c>
      <c r="H40" s="110">
        <f t="shared" si="22"/>
        <v>0.93132703230536884</v>
      </c>
      <c r="I40" s="110">
        <f t="shared" si="22"/>
        <v>0.9710192142596783</v>
      </c>
      <c r="J40" s="110">
        <f t="shared" si="22"/>
        <v>1.0133728509165836</v>
      </c>
      <c r="K40" s="110">
        <f t="shared" si="22"/>
        <v>1.0585717784315802</v>
      </c>
      <c r="L40" s="110">
        <f t="shared" si="22"/>
        <v>1.1068128320244661</v>
      </c>
      <c r="M40" s="110">
        <f t="shared" si="22"/>
        <v>1.1583067814767964</v>
      </c>
      <c r="N40" s="110">
        <f t="shared" si="22"/>
        <v>1.2132793348200286</v>
      </c>
      <c r="O40" s="110">
        <f t="shared" si="22"/>
        <v>1.2719722152300781</v>
      </c>
    </row>
    <row r="41" spans="2:15" ht="18" customHeight="1" x14ac:dyDescent="0.35">
      <c r="B41" s="4" t="s">
        <v>378</v>
      </c>
      <c r="F41" s="44">
        <f>F40-E40</f>
        <v>0.29898459119473975</v>
      </c>
      <c r="G41" s="44">
        <f>G40-F40</f>
        <v>0.61895213786321102</v>
      </c>
      <c r="H41" s="44">
        <f t="shared" ref="H41:O41" si="23">H40-G40</f>
        <v>1.3390303247418078E-2</v>
      </c>
      <c r="I41" s="44">
        <f t="shared" si="23"/>
        <v>3.9692181954309458E-2</v>
      </c>
      <c r="J41" s="44">
        <f t="shared" si="23"/>
        <v>4.235363665690528E-2</v>
      </c>
      <c r="K41" s="44">
        <f t="shared" si="23"/>
        <v>4.5198927514996656E-2</v>
      </c>
      <c r="L41" s="44">
        <f t="shared" si="23"/>
        <v>4.8241053592885885E-2</v>
      </c>
      <c r="M41" s="44">
        <f t="shared" si="23"/>
        <v>5.1493949452330323E-2</v>
      </c>
      <c r="N41" s="44">
        <f t="shared" si="23"/>
        <v>5.4972553343232144E-2</v>
      </c>
      <c r="O41" s="44">
        <f t="shared" si="23"/>
        <v>5.8692880410049497E-2</v>
      </c>
    </row>
    <row r="42" spans="2:15" ht="18" customHeight="1" x14ac:dyDescent="0.35"/>
    <row r="43" spans="2:15" ht="18" customHeight="1" x14ac:dyDescent="0.35">
      <c r="B43" s="131" t="s">
        <v>204</v>
      </c>
      <c r="C43" s="138">
        <f>'Common Assumption'!D87</f>
        <v>0.25</v>
      </c>
      <c r="F43" s="44">
        <f>$C$43*F40</f>
        <v>7.4746147798684937E-2</v>
      </c>
      <c r="G43" s="44">
        <f t="shared" ref="G43:O43" si="24">$C$43*G40</f>
        <v>0.22948418226448769</v>
      </c>
      <c r="H43" s="44">
        <f t="shared" si="24"/>
        <v>0.23283175807634221</v>
      </c>
      <c r="I43" s="44">
        <f t="shared" si="24"/>
        <v>0.24275480356491957</v>
      </c>
      <c r="J43" s="44">
        <f t="shared" si="24"/>
        <v>0.25334321272914589</v>
      </c>
      <c r="K43" s="44">
        <f t="shared" si="24"/>
        <v>0.26464294460789506</v>
      </c>
      <c r="L43" s="44">
        <f t="shared" si="24"/>
        <v>0.27670320800611653</v>
      </c>
      <c r="M43" s="44">
        <f t="shared" si="24"/>
        <v>0.28957669536919911</v>
      </c>
      <c r="N43" s="44">
        <f t="shared" si="24"/>
        <v>0.30331983370500715</v>
      </c>
      <c r="O43" s="44">
        <f t="shared" si="24"/>
        <v>0.31799305380751952</v>
      </c>
    </row>
    <row r="44" spans="2:15" ht="18" customHeight="1" x14ac:dyDescent="0.35">
      <c r="B44" s="131" t="s">
        <v>205</v>
      </c>
      <c r="F44" s="44">
        <f t="shared" ref="F44:O44" si="25">F40-F43</f>
        <v>0.22423844339605481</v>
      </c>
      <c r="G44" s="44">
        <f t="shared" si="25"/>
        <v>0.68845254679346302</v>
      </c>
      <c r="H44" s="44">
        <f t="shared" si="25"/>
        <v>0.69849527422902669</v>
      </c>
      <c r="I44" s="44">
        <f t="shared" si="25"/>
        <v>0.72826441069475867</v>
      </c>
      <c r="J44" s="44">
        <f t="shared" si="25"/>
        <v>0.76002963818743763</v>
      </c>
      <c r="K44" s="44">
        <f t="shared" si="25"/>
        <v>0.79392883382368518</v>
      </c>
      <c r="L44" s="44">
        <f t="shared" si="25"/>
        <v>0.83010962401834965</v>
      </c>
      <c r="M44" s="44">
        <f t="shared" si="25"/>
        <v>0.86873008610759728</v>
      </c>
      <c r="N44" s="44">
        <f t="shared" si="25"/>
        <v>0.90995950111502144</v>
      </c>
      <c r="O44" s="44">
        <f t="shared" si="25"/>
        <v>0.95397916142255856</v>
      </c>
    </row>
    <row r="45" spans="2:15" ht="18" customHeight="1" x14ac:dyDescent="0.35">
      <c r="B45" s="4" t="s">
        <v>376</v>
      </c>
      <c r="F45" s="44">
        <v>0.5</v>
      </c>
      <c r="G45" s="44">
        <f>F45</f>
        <v>0.5</v>
      </c>
      <c r="H45" s="44">
        <f t="shared" ref="H45:O45" si="26">G45</f>
        <v>0.5</v>
      </c>
      <c r="I45" s="44">
        <f t="shared" si="26"/>
        <v>0.5</v>
      </c>
      <c r="J45" s="44">
        <f t="shared" si="26"/>
        <v>0.5</v>
      </c>
      <c r="K45" s="44">
        <f t="shared" si="26"/>
        <v>0.5</v>
      </c>
      <c r="L45" s="44">
        <f t="shared" si="26"/>
        <v>0.5</v>
      </c>
      <c r="M45" s="44">
        <f t="shared" si="26"/>
        <v>0.5</v>
      </c>
      <c r="N45" s="44">
        <f t="shared" si="26"/>
        <v>0.5</v>
      </c>
      <c r="O45" s="44">
        <f t="shared" si="26"/>
        <v>0.5</v>
      </c>
    </row>
    <row r="46" spans="2:15" ht="18" customHeight="1" x14ac:dyDescent="0.35">
      <c r="B46" s="3" t="s">
        <v>377</v>
      </c>
      <c r="C46" s="229">
        <f>'Common Assumption'!D88</f>
        <v>8.5000000000000006E-2</v>
      </c>
      <c r="D46" s="41"/>
      <c r="E46" s="41"/>
      <c r="F46" s="73">
        <f>$C$46*F45</f>
        <v>4.2500000000000003E-2</v>
      </c>
      <c r="G46" s="163">
        <f t="shared" ref="G46:O46" si="27">$C$46*G45</f>
        <v>4.2500000000000003E-2</v>
      </c>
      <c r="H46" s="163">
        <f t="shared" si="27"/>
        <v>4.2500000000000003E-2</v>
      </c>
      <c r="I46" s="163">
        <f t="shared" si="27"/>
        <v>4.2500000000000003E-2</v>
      </c>
      <c r="J46" s="163">
        <f t="shared" si="27"/>
        <v>4.2500000000000003E-2</v>
      </c>
      <c r="K46" s="163">
        <f t="shared" si="27"/>
        <v>4.2500000000000003E-2</v>
      </c>
      <c r="L46" s="163">
        <f t="shared" si="27"/>
        <v>4.2500000000000003E-2</v>
      </c>
      <c r="M46" s="163">
        <f t="shared" si="27"/>
        <v>4.2500000000000003E-2</v>
      </c>
      <c r="N46" s="163">
        <f t="shared" si="27"/>
        <v>4.2500000000000003E-2</v>
      </c>
      <c r="O46" s="163">
        <f t="shared" si="27"/>
        <v>4.2500000000000003E-2</v>
      </c>
    </row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2060"/>
  </sheetPr>
  <dimension ref="B1:P401"/>
  <sheetViews>
    <sheetView showGridLines="0" workbookViewId="0">
      <selection activeCell="F10" sqref="F10:O18"/>
    </sheetView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68000 Sq. Ft. Noida Location Warehouse (Cold Storage)</v>
      </c>
      <c r="C4" s="2" t="s">
        <v>216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32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146" t="s">
        <v>214</v>
      </c>
      <c r="C10" s="146"/>
      <c r="D10" s="146"/>
      <c r="E10" s="146"/>
      <c r="F10" s="147">
        <f ca="1">'P &amp; L Account '!F36</f>
        <v>1.1309013586915644</v>
      </c>
      <c r="G10" s="147">
        <f ca="1">'P &amp; L Account '!G36</f>
        <v>2.9909348226489092</v>
      </c>
      <c r="H10" s="147">
        <f ca="1">'P &amp; L Account '!H36</f>
        <v>2.9753839837607465</v>
      </c>
      <c r="I10" s="147">
        <f ca="1">'P &amp; L Account '!I36</f>
        <v>3.1332326310418979</v>
      </c>
      <c r="J10" s="147">
        <f ca="1">'P &amp; L Account '!J36</f>
        <v>3.3194353916867811</v>
      </c>
      <c r="K10" s="147">
        <f ca="1">'P &amp; L Account '!K36</f>
        <v>3.4405621136494462</v>
      </c>
      <c r="L10" s="147">
        <f ca="1">'P &amp; L Account '!L36</f>
        <v>3.4711822634138483</v>
      </c>
      <c r="M10" s="147">
        <f ca="1">'P &amp; L Account '!M36</f>
        <v>3.6760373467683696</v>
      </c>
      <c r="N10" s="147">
        <f ca="1">'P &amp; L Account '!N36</f>
        <v>3.7805272475319356</v>
      </c>
      <c r="O10" s="147">
        <f ca="1">'P &amp; L Account '!O36</f>
        <v>3.8287241018976665</v>
      </c>
      <c r="P10" s="4"/>
    </row>
    <row r="11" spans="2:16" ht="18" customHeight="1" x14ac:dyDescent="0.35">
      <c r="B11" s="4" t="s">
        <v>160</v>
      </c>
      <c r="C11" s="4"/>
      <c r="D11" s="4"/>
      <c r="E11" s="4"/>
      <c r="F11" s="44">
        <f ca="1">'P &amp; L Account '!F23</f>
        <v>0.3933078671324356</v>
      </c>
      <c r="G11" s="44">
        <f ca="1">'P &amp; L Account '!G23</f>
        <v>1.1122533218594011</v>
      </c>
      <c r="H11" s="44">
        <f ca="1">'P &amp; L Account '!H23</f>
        <v>0.99413792484778374</v>
      </c>
      <c r="I11" s="44">
        <f ca="1">'P &amp; L Account '!I23</f>
        <v>0.86421098813500474</v>
      </c>
      <c r="J11" s="44">
        <f ca="1">'P &amp; L Account '!J23</f>
        <v>0.70475520216932064</v>
      </c>
      <c r="K11" s="44">
        <f ca="1">'P &amp; L Account '!K23</f>
        <v>0.52758210665189398</v>
      </c>
      <c r="L11" s="44">
        <f ca="1">'P &amp; L Account '!L23</f>
        <v>0.32088016188156299</v>
      </c>
      <c r="M11" s="44">
        <f ca="1">'P &amp; L Account '!M23</f>
        <v>8.7192129877327329E-2</v>
      </c>
      <c r="N11" s="44">
        <f>'P &amp; L Account '!N23</f>
        <v>0</v>
      </c>
      <c r="O11" s="44">
        <f>'P &amp; L Account '!O23</f>
        <v>0</v>
      </c>
      <c r="P11" s="4"/>
    </row>
    <row r="12" spans="2:16" ht="18" customHeight="1" x14ac:dyDescent="0.35">
      <c r="B12" s="4" t="s">
        <v>215</v>
      </c>
      <c r="C12" s="4"/>
      <c r="D12" s="4"/>
      <c r="E12" s="4"/>
      <c r="F12" s="44">
        <f>'P &amp; L Account '!F24</f>
        <v>4.2500000000000003E-2</v>
      </c>
      <c r="G12" s="44">
        <f>'P &amp; L Account '!G24</f>
        <v>4.2500000000000003E-2</v>
      </c>
      <c r="H12" s="44">
        <f>'P &amp; L Account '!H24</f>
        <v>4.2500000000000003E-2</v>
      </c>
      <c r="I12" s="44">
        <f>'P &amp; L Account '!I24</f>
        <v>4.2500000000000003E-2</v>
      </c>
      <c r="J12" s="44">
        <f>'P &amp; L Account '!J24</f>
        <v>4.2500000000000003E-2</v>
      </c>
      <c r="K12" s="44">
        <f>'P &amp; L Account '!K24</f>
        <v>4.2500000000000003E-2</v>
      </c>
      <c r="L12" s="44">
        <f>'P &amp; L Account '!L24</f>
        <v>4.2500000000000003E-2</v>
      </c>
      <c r="M12" s="44">
        <f>'P &amp; L Account '!M24</f>
        <v>4.2500000000000003E-2</v>
      </c>
      <c r="N12" s="44">
        <f>'P &amp; L Account '!N24</f>
        <v>4.2500000000000003E-2</v>
      </c>
      <c r="O12" s="44">
        <f>'P &amp; L Account '!O24</f>
        <v>4.2500000000000003E-2</v>
      </c>
      <c r="P12" s="4"/>
    </row>
    <row r="13" spans="2:16" ht="18" customHeight="1" x14ac:dyDescent="0.35">
      <c r="B13" s="83" t="s">
        <v>210</v>
      </c>
      <c r="C13" s="83"/>
      <c r="D13" s="83"/>
      <c r="E13" s="83"/>
      <c r="F13" s="110">
        <f ca="1">SUM(F10:F12)</f>
        <v>1.5667092258239999</v>
      </c>
      <c r="G13" s="110">
        <f t="shared" ref="G13:O13" ca="1" si="3">SUM(G10:G12)</f>
        <v>4.1456881445083109</v>
      </c>
      <c r="H13" s="110">
        <f t="shared" ca="1" si="3"/>
        <v>4.0120219086085305</v>
      </c>
      <c r="I13" s="110">
        <f t="shared" ca="1" si="3"/>
        <v>4.0399436191769027</v>
      </c>
      <c r="J13" s="110">
        <f t="shared" ca="1" si="3"/>
        <v>4.0666905938561024</v>
      </c>
      <c r="K13" s="110">
        <f t="shared" ca="1" si="3"/>
        <v>4.0106442203013408</v>
      </c>
      <c r="L13" s="110">
        <f t="shared" ca="1" si="3"/>
        <v>3.8345624252954114</v>
      </c>
      <c r="M13" s="110">
        <f t="shared" ca="1" si="3"/>
        <v>3.8057294766456971</v>
      </c>
      <c r="N13" s="110">
        <f t="shared" ca="1" si="3"/>
        <v>3.8230272475319356</v>
      </c>
      <c r="O13" s="110">
        <f t="shared" ca="1" si="3"/>
        <v>3.8712241018976665</v>
      </c>
      <c r="P13" s="4"/>
    </row>
    <row r="14" spans="2:16" ht="18" customHeight="1" x14ac:dyDescent="0.35">
      <c r="B14" s="4" t="s">
        <v>160</v>
      </c>
      <c r="C14" s="4"/>
      <c r="D14" s="4"/>
      <c r="E14" s="4"/>
      <c r="F14" s="44">
        <f ca="1">'P &amp; L Account '!F23</f>
        <v>0.3933078671324356</v>
      </c>
      <c r="G14" s="44">
        <f ca="1">'P &amp; L Account '!G23</f>
        <v>1.1122533218594011</v>
      </c>
      <c r="H14" s="44">
        <f ca="1">'P &amp; L Account '!H23</f>
        <v>0.99413792484778374</v>
      </c>
      <c r="I14" s="44">
        <f ca="1">'P &amp; L Account '!I23</f>
        <v>0.86421098813500474</v>
      </c>
      <c r="J14" s="44">
        <f ca="1">'P &amp; L Account '!J23</f>
        <v>0.70475520216932064</v>
      </c>
      <c r="K14" s="44">
        <f ca="1">'P &amp; L Account '!K23</f>
        <v>0.52758210665189398</v>
      </c>
      <c r="L14" s="44">
        <f ca="1">'P &amp; L Account '!L23</f>
        <v>0.32088016188156299</v>
      </c>
      <c r="M14" s="44">
        <f ca="1">'P &amp; L Account '!M23</f>
        <v>8.7192129877327329E-2</v>
      </c>
      <c r="N14" s="44">
        <f>'P &amp; L Account '!N23</f>
        <v>0</v>
      </c>
      <c r="O14" s="44">
        <f>'P &amp; L Account '!O23</f>
        <v>0</v>
      </c>
      <c r="P14" s="4"/>
    </row>
    <row r="15" spans="2:16" ht="18" customHeight="1" x14ac:dyDescent="0.35">
      <c r="B15" s="4" t="s">
        <v>215</v>
      </c>
      <c r="C15" s="4"/>
      <c r="D15" s="4"/>
      <c r="E15" s="4"/>
      <c r="F15" s="44">
        <f>'P &amp; L Account '!F24</f>
        <v>4.2500000000000003E-2</v>
      </c>
      <c r="G15" s="44">
        <f>'P &amp; L Account '!G24</f>
        <v>4.2500000000000003E-2</v>
      </c>
      <c r="H15" s="44">
        <f>'P &amp; L Account '!H24</f>
        <v>4.2500000000000003E-2</v>
      </c>
      <c r="I15" s="44">
        <f>'P &amp; L Account '!I24</f>
        <v>4.2500000000000003E-2</v>
      </c>
      <c r="J15" s="44">
        <f>'P &amp; L Account '!J24</f>
        <v>4.2500000000000003E-2</v>
      </c>
      <c r="K15" s="44">
        <f>'P &amp; L Account '!K24</f>
        <v>4.2500000000000003E-2</v>
      </c>
      <c r="L15" s="44">
        <f>'P &amp; L Account '!L24</f>
        <v>4.2500000000000003E-2</v>
      </c>
      <c r="M15" s="44">
        <f>'P &amp; L Account '!M24</f>
        <v>4.2500000000000003E-2</v>
      </c>
      <c r="N15" s="44">
        <f>'P &amp; L Account '!N24</f>
        <v>4.2500000000000003E-2</v>
      </c>
      <c r="O15" s="44">
        <f>'P &amp; L Account '!O24</f>
        <v>4.2500000000000003E-2</v>
      </c>
      <c r="P15" s="4"/>
    </row>
    <row r="16" spans="2:16" ht="18" customHeight="1" x14ac:dyDescent="0.35">
      <c r="B16" s="4" t="s">
        <v>211</v>
      </c>
      <c r="C16" s="4"/>
      <c r="D16" s="4"/>
      <c r="E16" s="4"/>
      <c r="F16" s="44">
        <f ca="1">'Loan Schedule'!F12</f>
        <v>0.11579940883491939</v>
      </c>
      <c r="G16" s="44">
        <f ca="1">'Loan Schedule'!G12</f>
        <v>1.3895929060190328</v>
      </c>
      <c r="H16" s="44">
        <f ca="1">'Loan Schedule'!H12</f>
        <v>1.3895929060190328</v>
      </c>
      <c r="I16" s="44">
        <f ca="1">'Loan Schedule'!I12</f>
        <v>1.6675114872228392</v>
      </c>
      <c r="J16" s="44">
        <f ca="1">'Loan Schedule'!J12</f>
        <v>2.0843893590285489</v>
      </c>
      <c r="K16" s="44">
        <f ca="1">'Loan Schedule'!K12</f>
        <v>2.0843893590285489</v>
      </c>
      <c r="L16" s="44">
        <f ca="1">'Loan Schedule'!L12</f>
        <v>2.7791858120380657</v>
      </c>
      <c r="M16" s="44">
        <f ca="1">'Loan Schedule'!M12</f>
        <v>2.3854678219993546</v>
      </c>
      <c r="N16" s="44">
        <f>'Loan Schedule'!N12</f>
        <v>0</v>
      </c>
      <c r="O16" s="44">
        <f>'Loan Schedule'!O12</f>
        <v>0</v>
      </c>
      <c r="P16" s="4"/>
    </row>
    <row r="17" spans="2:16" ht="18" customHeight="1" x14ac:dyDescent="0.35">
      <c r="B17" s="83" t="s">
        <v>210</v>
      </c>
      <c r="C17" s="83"/>
      <c r="D17" s="83"/>
      <c r="E17" s="83"/>
      <c r="F17" s="110">
        <f ca="1">SUM(F14:F16)</f>
        <v>0.55160727596735493</v>
      </c>
      <c r="G17" s="110">
        <f t="shared" ref="G17:O17" ca="1" si="4">SUM(G14:G16)</f>
        <v>2.5443462278784339</v>
      </c>
      <c r="H17" s="110">
        <f t="shared" ca="1" si="4"/>
        <v>2.4262308308668166</v>
      </c>
      <c r="I17" s="110">
        <f t="shared" ca="1" si="4"/>
        <v>2.574222475357844</v>
      </c>
      <c r="J17" s="110">
        <f t="shared" ca="1" si="4"/>
        <v>2.8316445611978693</v>
      </c>
      <c r="K17" s="110">
        <f t="shared" ca="1" si="4"/>
        <v>2.6544714656804427</v>
      </c>
      <c r="L17" s="110">
        <f t="shared" ca="1" si="4"/>
        <v>3.1425659739196288</v>
      </c>
      <c r="M17" s="110">
        <f t="shared" ca="1" si="4"/>
        <v>2.5151599518766821</v>
      </c>
      <c r="N17" s="110">
        <f t="shared" si="4"/>
        <v>4.2500000000000003E-2</v>
      </c>
      <c r="O17" s="110">
        <f t="shared" si="4"/>
        <v>4.2500000000000003E-2</v>
      </c>
      <c r="P17" s="4"/>
    </row>
    <row r="18" spans="2:16" ht="18" customHeight="1" x14ac:dyDescent="0.35">
      <c r="B18" s="4" t="s">
        <v>209</v>
      </c>
      <c r="C18" s="4"/>
      <c r="D18" s="4"/>
      <c r="E18" s="4"/>
      <c r="F18" s="147">
        <f t="shared" ref="F18:M18" ca="1" si="5">F13/F17</f>
        <v>2.8402620742745976</v>
      </c>
      <c r="G18" s="147">
        <f t="shared" ca="1" si="5"/>
        <v>1.6293726455479813</v>
      </c>
      <c r="H18" s="147">
        <f t="shared" ca="1" si="5"/>
        <v>1.6536027230249812</v>
      </c>
      <c r="I18" s="147">
        <f t="shared" ca="1" si="5"/>
        <v>1.5693840209422101</v>
      </c>
      <c r="J18" s="147">
        <f t="shared" ca="1" si="5"/>
        <v>1.4361585665030543</v>
      </c>
      <c r="K18" s="147">
        <f t="shared" ca="1" si="5"/>
        <v>1.5109012367074961</v>
      </c>
      <c r="L18" s="147">
        <f t="shared" ca="1" si="5"/>
        <v>1.22020108952961</v>
      </c>
      <c r="M18" s="147">
        <f t="shared" ca="1" si="5"/>
        <v>1.5131162826467792</v>
      </c>
      <c r="N18" s="147"/>
      <c r="O18" s="147"/>
      <c r="P18" s="4"/>
    </row>
    <row r="19" spans="2:16" ht="18" customHeight="1" x14ac:dyDescent="0.35">
      <c r="B19" s="3" t="s">
        <v>212</v>
      </c>
      <c r="C19" s="3"/>
      <c r="D19" s="3"/>
      <c r="E19" s="3"/>
      <c r="F19" s="394">
        <f ca="1">AVERAGE(F18:M18)</f>
        <v>1.6716248298970888</v>
      </c>
      <c r="G19" s="394"/>
      <c r="H19" s="394"/>
      <c r="I19" s="394"/>
      <c r="J19" s="394"/>
      <c r="K19" s="394"/>
      <c r="L19" s="394"/>
      <c r="M19" s="394"/>
      <c r="N19" s="394"/>
      <c r="O19" s="394"/>
      <c r="P19" s="4"/>
    </row>
    <row r="20" spans="2:16" ht="18" customHeight="1" x14ac:dyDescent="0.35">
      <c r="B20" s="3" t="s">
        <v>213</v>
      </c>
      <c r="C20" s="3"/>
      <c r="D20" s="3"/>
      <c r="E20" s="3"/>
      <c r="F20" s="394">
        <f ca="1">MAX(F18:M18)</f>
        <v>2.8402620742745976</v>
      </c>
      <c r="G20" s="394"/>
      <c r="H20" s="394"/>
      <c r="I20" s="394"/>
      <c r="J20" s="394"/>
      <c r="K20" s="394"/>
      <c r="L20" s="394"/>
      <c r="M20" s="394"/>
      <c r="N20" s="394"/>
      <c r="O20" s="394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/>
    <row r="77" spans="3:16" ht="18" customHeight="1" x14ac:dyDescent="0.35"/>
    <row r="78" spans="3:16" ht="18" customHeight="1" x14ac:dyDescent="0.35"/>
    <row r="79" spans="3:16" ht="18" customHeight="1" x14ac:dyDescent="0.35"/>
    <row r="80" spans="3:16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</sheetData>
  <mergeCells count="4">
    <mergeCell ref="D6:E6"/>
    <mergeCell ref="F6:O6"/>
    <mergeCell ref="F19:O19"/>
    <mergeCell ref="F20:O20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B2:P96"/>
  <sheetViews>
    <sheetView showGridLines="0" topLeftCell="A22" workbookViewId="0">
      <selection activeCell="D40" sqref="D40"/>
    </sheetView>
  </sheetViews>
  <sheetFormatPr defaultRowHeight="18" customHeight="1" x14ac:dyDescent="0.35"/>
  <cols>
    <col min="1" max="1" width="4.6640625" style="4" customWidth="1"/>
    <col min="2" max="2" width="50.1640625" style="4" customWidth="1"/>
    <col min="3" max="3" width="13" style="43" customWidth="1"/>
    <col min="4" max="4" width="19.33203125" style="43" customWidth="1"/>
    <col min="5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Noida Location Warehouse (Cold Storage)</v>
      </c>
      <c r="C4" s="2" t="s">
        <v>239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35">
        <v>45688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158</v>
      </c>
      <c r="C10" s="4"/>
      <c r="D10" s="44">
        <f>'P &amp; L Account '!D21</f>
        <v>0</v>
      </c>
      <c r="E10" s="44">
        <f>'P &amp; L Account '!E21</f>
        <v>0</v>
      </c>
      <c r="F10" s="44">
        <f ca="1">'P &amp; L Account '!F21</f>
        <v>1.2643187349907836</v>
      </c>
      <c r="G10" s="44">
        <f ca="1">'P &amp; L Account '!G21</f>
        <v>3.6701605528459531</v>
      </c>
      <c r="H10" s="44">
        <f ca="1">'P &amp; L Account '!H21</f>
        <v>3.5332730181132321</v>
      </c>
      <c r="I10" s="44">
        <f ca="1">'P &amp; L Account '!I21</f>
        <v>3.5938924928938762</v>
      </c>
      <c r="J10" s="44">
        <f ca="1">'P &amp; L Account '!J21</f>
        <v>3.6592106816322998</v>
      </c>
      <c r="K10" s="44">
        <f ca="1">'P &amp; L Account '!K21</f>
        <v>3.7295876005428061</v>
      </c>
      <c r="L10" s="44">
        <f ca="1">'P &amp; L Account '!L21</f>
        <v>3.8054106476891283</v>
      </c>
      <c r="M10" s="44">
        <f ca="1">'P &amp; L Account '!M21</f>
        <v>3.8870966756548286</v>
      </c>
      <c r="N10" s="44">
        <f ca="1">'P &amp; L Account '!N21</f>
        <v>3.9750942206155413</v>
      </c>
      <c r="O10" s="44">
        <f ca="1">'P &amp; L Account '!O21</f>
        <v>4.0698858995907488</v>
      </c>
      <c r="P10" s="4"/>
    </row>
    <row r="11" spans="2:16" ht="18" customHeight="1" x14ac:dyDescent="0.35">
      <c r="B11" s="4" t="s">
        <v>217</v>
      </c>
      <c r="C11" s="212">
        <f>'Common Assumption'!D74</f>
        <v>0.25168000000000001</v>
      </c>
      <c r="D11" s="44">
        <f t="shared" ref="D11:O11" si="3">D10*$C$11</f>
        <v>0</v>
      </c>
      <c r="E11" s="44">
        <f t="shared" si="3"/>
        <v>0</v>
      </c>
      <c r="F11" s="44">
        <f t="shared" ca="1" si="3"/>
        <v>0.31820373922248046</v>
      </c>
      <c r="G11" s="44">
        <f t="shared" ca="1" si="3"/>
        <v>0.92370600794026958</v>
      </c>
      <c r="H11" s="44">
        <f t="shared" ca="1" si="3"/>
        <v>0.88925415319873835</v>
      </c>
      <c r="I11" s="44">
        <f t="shared" ca="1" si="3"/>
        <v>0.9045108626115308</v>
      </c>
      <c r="J11" s="44">
        <f t="shared" ca="1" si="3"/>
        <v>0.92095014435321731</v>
      </c>
      <c r="K11" s="44">
        <f t="shared" ca="1" si="3"/>
        <v>0.93866260730461348</v>
      </c>
      <c r="L11" s="44">
        <f t="shared" ca="1" si="3"/>
        <v>0.95774575181039989</v>
      </c>
      <c r="M11" s="44">
        <f t="shared" ca="1" si="3"/>
        <v>0.97830449132880737</v>
      </c>
      <c r="N11" s="44">
        <f t="shared" ca="1" si="3"/>
        <v>1.0004517134445194</v>
      </c>
      <c r="O11" s="44">
        <f t="shared" ca="1" si="3"/>
        <v>1.0243088832089997</v>
      </c>
      <c r="P11" s="4"/>
    </row>
    <row r="12" spans="2:16" ht="18" customHeight="1" x14ac:dyDescent="0.35">
      <c r="B12" s="4" t="s">
        <v>218</v>
      </c>
      <c r="C12" s="4"/>
      <c r="D12" s="44">
        <f>'P &amp; L Account '!D20</f>
        <v>0</v>
      </c>
      <c r="E12" s="44">
        <f>'P &amp; L Account '!E20</f>
        <v>0</v>
      </c>
      <c r="F12" s="44">
        <f ca="1">'P &amp; L Account '!F20</f>
        <v>0.30239049083321634</v>
      </c>
      <c r="G12" s="44">
        <f ca="1">'P &amp; L Account '!G20</f>
        <v>0.90717147249964891</v>
      </c>
      <c r="H12" s="44">
        <f ca="1">'P &amp; L Account '!H20</f>
        <v>0.90717147249964891</v>
      </c>
      <c r="I12" s="44">
        <f ca="1">'P &amp; L Account '!I20</f>
        <v>0.90717147249964891</v>
      </c>
      <c r="J12" s="44">
        <f ca="1">'P &amp; L Account '!J20</f>
        <v>0.90717147249964891</v>
      </c>
      <c r="K12" s="44">
        <f ca="1">'P &amp; L Account '!K20</f>
        <v>0.90717147249964891</v>
      </c>
      <c r="L12" s="44">
        <f ca="1">'P &amp; L Account '!L20</f>
        <v>0.90717147249964891</v>
      </c>
      <c r="M12" s="44">
        <f ca="1">'P &amp; L Account '!M20</f>
        <v>0.90717147249964891</v>
      </c>
      <c r="N12" s="44">
        <f ca="1">'P &amp; L Account '!N20</f>
        <v>0.90717147249964891</v>
      </c>
      <c r="O12" s="44">
        <f ca="1">'P &amp; L Account '!O20</f>
        <v>0.90717147249964891</v>
      </c>
      <c r="P12" s="4"/>
    </row>
    <row r="13" spans="2:16" ht="18" customHeight="1" x14ac:dyDescent="0.35">
      <c r="B13" s="83" t="s">
        <v>219</v>
      </c>
      <c r="C13" s="83"/>
      <c r="D13" s="110">
        <f t="shared" ref="D13" si="4">D10-D11+D12</f>
        <v>0</v>
      </c>
      <c r="E13" s="110">
        <f t="shared" ref="E13:O13" si="5">E10-E11+E12</f>
        <v>0</v>
      </c>
      <c r="F13" s="110">
        <f t="shared" ca="1" si="5"/>
        <v>1.2485054866015195</v>
      </c>
      <c r="G13" s="110">
        <f t="shared" ca="1" si="5"/>
        <v>3.6536260174053323</v>
      </c>
      <c r="H13" s="110">
        <f t="shared" ca="1" si="5"/>
        <v>3.5511903374141429</v>
      </c>
      <c r="I13" s="110">
        <f t="shared" ca="1" si="5"/>
        <v>3.5965531027819946</v>
      </c>
      <c r="J13" s="110">
        <f t="shared" ca="1" si="5"/>
        <v>3.6454320097787312</v>
      </c>
      <c r="K13" s="110">
        <f t="shared" ca="1" si="5"/>
        <v>3.6980964657378417</v>
      </c>
      <c r="L13" s="110">
        <f t="shared" ca="1" si="5"/>
        <v>3.7548363683783776</v>
      </c>
      <c r="M13" s="110">
        <f t="shared" ca="1" si="5"/>
        <v>3.8159636568256703</v>
      </c>
      <c r="N13" s="110">
        <f t="shared" ca="1" si="5"/>
        <v>3.881813979670671</v>
      </c>
      <c r="O13" s="110">
        <f t="shared" ca="1" si="5"/>
        <v>3.9527484888813982</v>
      </c>
      <c r="P13" s="4"/>
    </row>
    <row r="14" spans="2:16" ht="18" customHeight="1" x14ac:dyDescent="0.35">
      <c r="B14" s="4" t="s">
        <v>220</v>
      </c>
      <c r="C14" s="4"/>
      <c r="D14" s="44">
        <f>'Working Capital'!D41</f>
        <v>0</v>
      </c>
      <c r="E14" s="44">
        <f>'Working Capital'!E41</f>
        <v>0</v>
      </c>
      <c r="F14" s="44">
        <f>'Working Capital'!F41</f>
        <v>0.29898459119473975</v>
      </c>
      <c r="G14" s="44">
        <f>'Working Capital'!G41</f>
        <v>0.61895213786321102</v>
      </c>
      <c r="H14" s="44">
        <f>'Working Capital'!H41</f>
        <v>1.3390303247418078E-2</v>
      </c>
      <c r="I14" s="44">
        <f>'Working Capital'!I41</f>
        <v>3.9692181954309458E-2</v>
      </c>
      <c r="J14" s="44">
        <f>'Working Capital'!J41</f>
        <v>4.235363665690528E-2</v>
      </c>
      <c r="K14" s="44">
        <f>'Working Capital'!K41</f>
        <v>4.5198927514996656E-2</v>
      </c>
      <c r="L14" s="44">
        <f>'Working Capital'!L41</f>
        <v>4.8241053592885885E-2</v>
      </c>
      <c r="M14" s="44">
        <f>'Working Capital'!M41</f>
        <v>5.1493949452330323E-2</v>
      </c>
      <c r="N14" s="44">
        <f>'Working Capital'!N41</f>
        <v>5.4972553343232144E-2</v>
      </c>
      <c r="O14" s="44">
        <f>'Working Capital'!O41</f>
        <v>5.8692880410049497E-2</v>
      </c>
      <c r="P14" s="4"/>
    </row>
    <row r="15" spans="2:16" ht="18" customHeight="1" x14ac:dyDescent="0.35">
      <c r="B15" s="4" t="s">
        <v>221</v>
      </c>
      <c r="C15" s="4"/>
      <c r="D15" s="44">
        <f ca="1">'Fund Flow Statement'!D21</f>
        <v>7.0264744361798694</v>
      </c>
      <c r="E15" s="44">
        <f ca="1">'Fund Flow Statement'!E21</f>
        <v>8.3069467951427409</v>
      </c>
      <c r="F15" s="44">
        <f ca="1">'Fund Flow Statement'!F21</f>
        <v>0</v>
      </c>
      <c r="G15" s="44">
        <f ca="1">'Fund Flow Statement'!G21</f>
        <v>0</v>
      </c>
      <c r="H15" s="44">
        <f ca="1">'Fund Flow Statement'!H21</f>
        <v>0</v>
      </c>
      <c r="I15" s="44">
        <f ca="1">'Fund Flow Statement'!I21</f>
        <v>0</v>
      </c>
      <c r="J15" s="44">
        <f ca="1">'Fund Flow Statement'!J21</f>
        <v>0</v>
      </c>
      <c r="K15" s="44">
        <f ca="1">'Fund Flow Statement'!K21</f>
        <v>0</v>
      </c>
      <c r="L15" s="44">
        <f ca="1">'Fund Flow Statement'!L21</f>
        <v>0</v>
      </c>
      <c r="M15" s="44">
        <f ca="1">'Fund Flow Statement'!M21</f>
        <v>0</v>
      </c>
      <c r="N15" s="44">
        <f ca="1">'Fund Flow Statement'!N21</f>
        <v>0</v>
      </c>
      <c r="O15" s="44">
        <f ca="1">'Fund Flow Statement'!O21</f>
        <v>0</v>
      </c>
      <c r="P15" s="4"/>
    </row>
    <row r="16" spans="2:16" ht="18.75" customHeight="1" x14ac:dyDescent="0.35">
      <c r="B16" s="78" t="s">
        <v>222</v>
      </c>
      <c r="C16" s="78"/>
      <c r="D16" s="109">
        <f ca="1">D13-D14-D15</f>
        <v>-7.0264744361798694</v>
      </c>
      <c r="E16" s="109">
        <f ca="1">E13-E14-E15</f>
        <v>-8.3069467951427409</v>
      </c>
      <c r="F16" s="109">
        <f t="shared" ref="F16:O16" ca="1" si="6">F13-F14-F15</f>
        <v>0.94952089540677975</v>
      </c>
      <c r="G16" s="109">
        <f t="shared" ca="1" si="6"/>
        <v>3.0346738795421215</v>
      </c>
      <c r="H16" s="109">
        <f t="shared" ca="1" si="6"/>
        <v>3.5378000341667248</v>
      </c>
      <c r="I16" s="109">
        <f t="shared" ca="1" si="6"/>
        <v>3.5568609208276851</v>
      </c>
      <c r="J16" s="109">
        <f t="shared" ca="1" si="6"/>
        <v>3.6030783731218259</v>
      </c>
      <c r="K16" s="109">
        <f t="shared" ca="1" si="6"/>
        <v>3.6528975382228452</v>
      </c>
      <c r="L16" s="109">
        <f t="shared" ca="1" si="6"/>
        <v>3.706595314785492</v>
      </c>
      <c r="M16" s="109">
        <f t="shared" ca="1" si="6"/>
        <v>3.76446970737334</v>
      </c>
      <c r="N16" s="109">
        <f t="shared" ca="1" si="6"/>
        <v>3.8268414263274391</v>
      </c>
      <c r="O16" s="109">
        <f t="shared" ca="1" si="6"/>
        <v>3.8940556084713487</v>
      </c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223</v>
      </c>
      <c r="C18" s="4"/>
      <c r="D18" s="122">
        <f ca="1">D54</f>
        <v>7.8755400000000003E-2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" customHeight="1" x14ac:dyDescent="0.35">
      <c r="B19" s="4" t="s">
        <v>224</v>
      </c>
      <c r="C19" s="4"/>
      <c r="D19" s="122">
        <v>0.02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83" t="s">
        <v>225</v>
      </c>
      <c r="C20" s="83"/>
      <c r="D20" s="148">
        <f ca="1">SUM(D18:D19)</f>
        <v>9.8755400000000007E-2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229</v>
      </c>
      <c r="C21" s="4"/>
      <c r="D21" s="122">
        <v>5.0000000000000001E-3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149" t="s">
        <v>226</v>
      </c>
      <c r="C23" s="149"/>
      <c r="D23" s="150">
        <f>D9/12</f>
        <v>8.3333333333333329E-2</v>
      </c>
      <c r="E23" s="150">
        <f>D23+(E9/12)</f>
        <v>0.75</v>
      </c>
      <c r="F23" s="150">
        <f>E23+(F9/12)</f>
        <v>1.0833333333333333</v>
      </c>
      <c r="G23" s="150">
        <f>F23+1</f>
        <v>2.083333333333333</v>
      </c>
      <c r="H23" s="150">
        <f t="shared" ref="H23:O23" si="7">G23+1</f>
        <v>3.083333333333333</v>
      </c>
      <c r="I23" s="150">
        <f t="shared" si="7"/>
        <v>4.083333333333333</v>
      </c>
      <c r="J23" s="150">
        <f t="shared" si="7"/>
        <v>5.083333333333333</v>
      </c>
      <c r="K23" s="150">
        <f t="shared" si="7"/>
        <v>6.083333333333333</v>
      </c>
      <c r="L23" s="150">
        <f t="shared" si="7"/>
        <v>7.083333333333333</v>
      </c>
      <c r="M23" s="150">
        <f t="shared" si="7"/>
        <v>8.0833333333333321</v>
      </c>
      <c r="N23" s="150">
        <f t="shared" si="7"/>
        <v>9.0833333333333321</v>
      </c>
      <c r="O23" s="150">
        <f t="shared" si="7"/>
        <v>10.083333333333332</v>
      </c>
      <c r="P23" s="4"/>
    </row>
    <row r="24" spans="2:16" ht="18" customHeight="1" x14ac:dyDescent="0.35">
      <c r="B24" s="4" t="s">
        <v>227</v>
      </c>
      <c r="C24" s="4"/>
      <c r="D24" s="44">
        <f ca="1">1/(1+$D$20)^D23</f>
        <v>0.99218254278329776</v>
      </c>
      <c r="E24" s="44">
        <f ca="1">1/(1+$D$20)^E23</f>
        <v>0.93180327629724335</v>
      </c>
      <c r="F24" s="44">
        <f t="shared" ref="F24:O24" ca="1" si="8">1/(1+$D$20)^F23</f>
        <v>0.90300583986508542</v>
      </c>
      <c r="G24" s="44">
        <f t="shared" ca="1" si="8"/>
        <v>0.82184427932284609</v>
      </c>
      <c r="H24" s="44">
        <f t="shared" ca="1" si="8"/>
        <v>0.74797746552403399</v>
      </c>
      <c r="I24" s="44">
        <f t="shared" ca="1" si="8"/>
        <v>0.68074975151342521</v>
      </c>
      <c r="J24" s="44">
        <f t="shared" ca="1" si="8"/>
        <v>0.61956441944533358</v>
      </c>
      <c r="K24" s="44">
        <f t="shared" ca="1" si="8"/>
        <v>0.56387838407468438</v>
      </c>
      <c r="L24" s="44">
        <f t="shared" ca="1" si="8"/>
        <v>0.51319737229476592</v>
      </c>
      <c r="M24" s="44">
        <f t="shared" ca="1" si="8"/>
        <v>0.46707153593490047</v>
      </c>
      <c r="N24" s="44">
        <f t="shared" ca="1" si="8"/>
        <v>0.42509145887692618</v>
      </c>
      <c r="O24" s="44">
        <f t="shared" ca="1" si="8"/>
        <v>0.38688452304937587</v>
      </c>
      <c r="P24" s="4"/>
    </row>
    <row r="25" spans="2:16" ht="18" customHeight="1" x14ac:dyDescent="0.35">
      <c r="B25" s="149" t="s">
        <v>228</v>
      </c>
      <c r="C25" s="149"/>
      <c r="D25" s="150">
        <f t="shared" ref="D25:O25" ca="1" si="9">D24*D16</f>
        <v>-6.971545272890781</v>
      </c>
      <c r="E25" s="150">
        <f t="shared" ca="1" si="9"/>
        <v>-7.7404402397408916</v>
      </c>
      <c r="F25" s="150">
        <f t="shared" ca="1" si="9"/>
        <v>0.85742291362624712</v>
      </c>
      <c r="G25" s="150">
        <f t="shared" ca="1" si="9"/>
        <v>2.4940293675121605</v>
      </c>
      <c r="H25" s="150">
        <f t="shared" ca="1" si="9"/>
        <v>2.6461947030868678</v>
      </c>
      <c r="I25" s="150">
        <f t="shared" ca="1" si="9"/>
        <v>2.4213321880212595</v>
      </c>
      <c r="J25" s="150">
        <f t="shared" ca="1" si="9"/>
        <v>2.2323391604592611</v>
      </c>
      <c r="K25" s="150">
        <f t="shared" ca="1" si="9"/>
        <v>2.0597899610434904</v>
      </c>
      <c r="L25" s="150">
        <f t="shared" ca="1" si="9"/>
        <v>1.9022149757080051</v>
      </c>
      <c r="M25" s="150">
        <f t="shared" ca="1" si="9"/>
        <v>1.7582766482032712</v>
      </c>
      <c r="N25" s="150">
        <f t="shared" ca="1" si="9"/>
        <v>1.626757604808188</v>
      </c>
      <c r="O25" s="150">
        <f t="shared" ca="1" si="9"/>
        <v>1.5065498468111849</v>
      </c>
      <c r="P25" s="4"/>
    </row>
    <row r="26" spans="2:16" ht="18" customHeight="1" x14ac:dyDescent="0.35">
      <c r="B26" s="4" t="s">
        <v>230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O26" s="44">
        <f ca="1">O16*(1+D21)/(D20-D21)</f>
        <v>41.741871790997692</v>
      </c>
      <c r="P26" s="4"/>
    </row>
    <row r="27" spans="2:16" ht="18" customHeight="1" x14ac:dyDescent="0.35">
      <c r="B27" s="149" t="s">
        <v>231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50">
        <f ca="1">O26*O24</f>
        <v>16.149284159048339</v>
      </c>
      <c r="P27" s="4"/>
    </row>
    <row r="28" spans="2:16" ht="18" customHeight="1" x14ac:dyDescent="0.35">
      <c r="B28" s="149" t="s">
        <v>388</v>
      </c>
      <c r="C28" s="149">
        <v>0</v>
      </c>
      <c r="D28" s="150">
        <f ca="1">D16+D26</f>
        <v>-7.0264744361798694</v>
      </c>
      <c r="E28" s="150">
        <f t="shared" ref="E28:O28" ca="1" si="10">E16+E26</f>
        <v>-8.3069467951427409</v>
      </c>
      <c r="F28" s="150">
        <f t="shared" ca="1" si="10"/>
        <v>0.94952089540677975</v>
      </c>
      <c r="G28" s="150">
        <f t="shared" ca="1" si="10"/>
        <v>3.0346738795421215</v>
      </c>
      <c r="H28" s="150">
        <f t="shared" ca="1" si="10"/>
        <v>3.5378000341667248</v>
      </c>
      <c r="I28" s="150">
        <f t="shared" ca="1" si="10"/>
        <v>3.5568609208276851</v>
      </c>
      <c r="J28" s="150">
        <f t="shared" ca="1" si="10"/>
        <v>3.6030783731218259</v>
      </c>
      <c r="K28" s="150">
        <f t="shared" ca="1" si="10"/>
        <v>3.6528975382228452</v>
      </c>
      <c r="L28" s="150">
        <f t="shared" ca="1" si="10"/>
        <v>3.706595314785492</v>
      </c>
      <c r="M28" s="150">
        <f t="shared" ca="1" si="10"/>
        <v>3.76446970737334</v>
      </c>
      <c r="N28" s="150">
        <f t="shared" ca="1" si="10"/>
        <v>3.8268414263274391</v>
      </c>
      <c r="O28" s="150">
        <f t="shared" ca="1" si="10"/>
        <v>45.63592739946904</v>
      </c>
      <c r="P28" s="4"/>
    </row>
    <row r="29" spans="2:16" ht="18" customHeight="1" x14ac:dyDescent="0.35">
      <c r="B29" s="4" t="s">
        <v>232</v>
      </c>
      <c r="C29" s="4">
        <v>0</v>
      </c>
      <c r="D29" s="44">
        <f t="shared" ref="D29:O29" ca="1" si="11">D25+D27</f>
        <v>-6.971545272890781</v>
      </c>
      <c r="E29" s="44">
        <f t="shared" ca="1" si="11"/>
        <v>-7.7404402397408916</v>
      </c>
      <c r="F29" s="44">
        <f t="shared" ca="1" si="11"/>
        <v>0.85742291362624712</v>
      </c>
      <c r="G29" s="44">
        <f t="shared" ca="1" si="11"/>
        <v>2.4940293675121605</v>
      </c>
      <c r="H29" s="44">
        <f t="shared" ca="1" si="11"/>
        <v>2.6461947030868678</v>
      </c>
      <c r="I29" s="44">
        <f t="shared" ca="1" si="11"/>
        <v>2.4213321880212595</v>
      </c>
      <c r="J29" s="44">
        <f t="shared" ca="1" si="11"/>
        <v>2.2323391604592611</v>
      </c>
      <c r="K29" s="44">
        <f t="shared" ca="1" si="11"/>
        <v>2.0597899610434904</v>
      </c>
      <c r="L29" s="44">
        <f t="shared" ca="1" si="11"/>
        <v>1.9022149757080051</v>
      </c>
      <c r="M29" s="44">
        <f t="shared" ca="1" si="11"/>
        <v>1.7582766482032712</v>
      </c>
      <c r="N29" s="44">
        <f t="shared" ca="1" si="11"/>
        <v>1.626757604808188</v>
      </c>
      <c r="O29" s="44">
        <f t="shared" ca="1" si="11"/>
        <v>17.655834005859525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3" t="s">
        <v>233</v>
      </c>
      <c r="C31" s="3"/>
      <c r="D31" s="155">
        <f ca="1">XNPV(D20,C28:O28,C7:O7)</f>
        <v>20.775497622582566</v>
      </c>
      <c r="E31" s="230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3" t="s">
        <v>234</v>
      </c>
      <c r="C33" s="3"/>
      <c r="D33" s="229">
        <f ca="1">XIRR(D28:O28,D7:O7)</f>
        <v>0.26104707121849069</v>
      </c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4"/>
    </row>
    <row r="34" spans="2:16" ht="18" customHeight="1" x14ac:dyDescent="0.35">
      <c r="C34" s="4"/>
      <c r="D34" s="251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151" t="s">
        <v>571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4" t="s">
        <v>237</v>
      </c>
      <c r="C37" s="4"/>
      <c r="D37" s="45"/>
      <c r="E37" s="45"/>
      <c r="F37" s="45">
        <f t="shared" ref="F37:O37" si="12">F8</f>
        <v>1</v>
      </c>
      <c r="G37" s="45">
        <f t="shared" si="12"/>
        <v>2</v>
      </c>
      <c r="H37" s="45">
        <f t="shared" si="12"/>
        <v>3</v>
      </c>
      <c r="I37" s="45">
        <f t="shared" si="12"/>
        <v>4</v>
      </c>
      <c r="J37" s="45">
        <f t="shared" si="12"/>
        <v>5</v>
      </c>
      <c r="K37" s="45">
        <f t="shared" si="12"/>
        <v>6</v>
      </c>
      <c r="L37" s="45">
        <f t="shared" si="12"/>
        <v>7</v>
      </c>
      <c r="M37" s="45">
        <f t="shared" si="12"/>
        <v>8</v>
      </c>
      <c r="N37" s="45">
        <f t="shared" si="12"/>
        <v>9</v>
      </c>
      <c r="O37" s="45">
        <f t="shared" si="12"/>
        <v>10</v>
      </c>
      <c r="P37" s="4"/>
    </row>
    <row r="38" spans="2:16" ht="18" customHeight="1" x14ac:dyDescent="0.35">
      <c r="B38" s="4" t="s">
        <v>166</v>
      </c>
      <c r="C38" s="4"/>
      <c r="D38" s="44"/>
      <c r="E38" s="44"/>
      <c r="F38" s="44">
        <f ca="1">'P &amp; L Account '!F36</f>
        <v>1.1309013586915644</v>
      </c>
      <c r="G38" s="44">
        <f ca="1">'P &amp; L Account '!G36</f>
        <v>2.9909348226489092</v>
      </c>
      <c r="H38" s="44">
        <f ca="1">'P &amp; L Account '!H36</f>
        <v>2.9753839837607465</v>
      </c>
      <c r="I38" s="44">
        <f ca="1">'P &amp; L Account '!I36</f>
        <v>3.1332326310418979</v>
      </c>
      <c r="J38" s="44">
        <f ca="1">'P &amp; L Account '!J36</f>
        <v>3.3194353916867811</v>
      </c>
      <c r="K38" s="44">
        <f ca="1">'P &amp; L Account '!K36</f>
        <v>3.4405621136494462</v>
      </c>
      <c r="L38" s="44">
        <f ca="1">'P &amp; L Account '!L36</f>
        <v>3.4711822634138483</v>
      </c>
      <c r="M38" s="44">
        <f ca="1">'P &amp; L Account '!M36</f>
        <v>3.6760373467683696</v>
      </c>
      <c r="N38" s="44">
        <f ca="1">'P &amp; L Account '!N36</f>
        <v>3.7805272475319356</v>
      </c>
      <c r="O38" s="44">
        <f ca="1">'P &amp; L Account '!O36</f>
        <v>3.8287241018976665</v>
      </c>
      <c r="P38" s="4"/>
    </row>
    <row r="39" spans="2:16" ht="18" customHeight="1" x14ac:dyDescent="0.35">
      <c r="B39" s="4" t="s">
        <v>235</v>
      </c>
      <c r="C39" s="4"/>
      <c r="D39" s="44"/>
      <c r="E39" s="44"/>
      <c r="F39" s="44">
        <f t="shared" ref="F39" ca="1" si="13">E39+F38</f>
        <v>1.1309013586915644</v>
      </c>
      <c r="G39" s="44">
        <f t="shared" ref="G39" ca="1" si="14">F39+G38</f>
        <v>4.1218361813404734</v>
      </c>
      <c r="H39" s="44">
        <f t="shared" ref="H39" ca="1" si="15">G39+H38</f>
        <v>7.0972201651012199</v>
      </c>
      <c r="I39" s="44">
        <f t="shared" ref="I39" ca="1" si="16">H39+I38</f>
        <v>10.230452796143117</v>
      </c>
      <c r="J39" s="44">
        <f t="shared" ref="J39" ca="1" si="17">I39+J38</f>
        <v>13.549888187829898</v>
      </c>
      <c r="K39" s="44">
        <f t="shared" ref="K39" ca="1" si="18">J39+K38</f>
        <v>16.990450301479346</v>
      </c>
      <c r="L39" s="44">
        <f t="shared" ref="L39" ca="1" si="19">K39+L38</f>
        <v>20.461632564893193</v>
      </c>
      <c r="M39" s="44">
        <f t="shared" ref="M39" ca="1" si="20">L39+M38</f>
        <v>24.137669911661561</v>
      </c>
      <c r="N39" s="44">
        <f t="shared" ref="N39" ca="1" si="21">M39+N38</f>
        <v>27.918197159193497</v>
      </c>
      <c r="O39" s="44">
        <f t="shared" ref="O39" ca="1" si="22">N39+O38</f>
        <v>31.746921261091163</v>
      </c>
      <c r="P39" s="4"/>
    </row>
    <row r="40" spans="2:16" ht="18" customHeight="1" x14ac:dyDescent="0.35">
      <c r="B40" s="4" t="s">
        <v>236</v>
      </c>
      <c r="C40" s="4"/>
      <c r="D40" s="44">
        <f ca="1">'TPC and MoF'!D19</f>
        <v>18.298421231322614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3" t="s">
        <v>238</v>
      </c>
      <c r="C41" s="3"/>
      <c r="D41" s="231">
        <f ca="1">6+((D40-K39)/L38)</f>
        <v>6.3768084850021394</v>
      </c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395" t="s">
        <v>379</v>
      </c>
      <c r="C44" s="395"/>
      <c r="D44" s="395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221" t="s">
        <v>380</v>
      </c>
      <c r="C45" s="221"/>
      <c r="D45" s="222">
        <f ca="1">'TPC and MoF'!D26</f>
        <v>13.895929060190326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221" t="s">
        <v>46</v>
      </c>
      <c r="C46" s="221"/>
      <c r="D46" s="222">
        <f ca="1">'TPC and MoF'!D25</f>
        <v>4.6319763533967757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223" t="s">
        <v>381</v>
      </c>
      <c r="C47" s="223"/>
      <c r="D47" s="224">
        <f ca="1">SUM(D45:D46)</f>
        <v>18.527905413587103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B48" s="221" t="s">
        <v>382</v>
      </c>
      <c r="C48" s="221"/>
      <c r="D48" s="225">
        <f ca="1">D45/D47</f>
        <v>0.75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221" t="s">
        <v>383</v>
      </c>
      <c r="C49" s="221"/>
      <c r="D49" s="225">
        <f ca="1">D46/D47</f>
        <v>0.25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221" t="s">
        <v>384</v>
      </c>
      <c r="C50" s="221"/>
      <c r="D50" s="226">
        <f>'Common Assumption'!D89</f>
        <v>8.5000000000000006E-2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221" t="s">
        <v>385</v>
      </c>
      <c r="C51" s="221"/>
      <c r="D51" s="226">
        <f>'Common Assumption'!D74</f>
        <v>0.25168000000000001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221" t="s">
        <v>386</v>
      </c>
      <c r="C52" s="221"/>
      <c r="D52" s="225">
        <f>D50*(1-D51)</f>
        <v>6.3607200000000003E-2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221" t="s">
        <v>387</v>
      </c>
      <c r="C53" s="221"/>
      <c r="D53" s="226">
        <v>0.1242</v>
      </c>
      <c r="E53" s="248" t="s">
        <v>393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227" t="s">
        <v>379</v>
      </c>
      <c r="C54" s="227"/>
      <c r="D54" s="228">
        <f ca="1">D48*D52+D49*D53</f>
        <v>7.8755400000000003E-2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</sheetData>
  <mergeCells count="3">
    <mergeCell ref="D6:E6"/>
    <mergeCell ref="F6:O6"/>
    <mergeCell ref="B44:D44"/>
  </mergeCells>
  <hyperlinks>
    <hyperlink ref="E53" r:id="rId1" xr:uid="{00000000-0004-0000-1300-000000000000}"/>
  </hyperlinks>
  <pageMargins left="0.7" right="0.7" top="0.75" bottom="0.75" header="0.3" footer="0.3"/>
  <pageSetup orientation="portrait"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B2:P102"/>
  <sheetViews>
    <sheetView showGridLines="0" zoomScaleNormal="100" workbookViewId="0">
      <selection activeCell="F11" sqref="F11:O18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68000 Sq. Ft. Noida Location Warehouse (Cold Storage)</v>
      </c>
      <c r="C4" s="2" t="s">
        <v>248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91" t="s">
        <v>0</v>
      </c>
      <c r="E6" s="391"/>
      <c r="F6" s="392" t="s">
        <v>56</v>
      </c>
      <c r="G6" s="392"/>
      <c r="H6" s="392"/>
      <c r="I6" s="392"/>
      <c r="J6" s="392"/>
      <c r="K6" s="392"/>
      <c r="L6" s="392"/>
      <c r="M6" s="392"/>
      <c r="N6" s="392"/>
      <c r="O6" s="392"/>
    </row>
    <row r="7" spans="2:16" ht="18" customHeight="1" x14ac:dyDescent="0.35">
      <c r="B7" s="3" t="s">
        <v>40</v>
      </c>
      <c r="C7" s="332" t="s">
        <v>61</v>
      </c>
      <c r="D7" s="42">
        <f>EOMONTH('Common Assumption'!E9,1)</f>
        <v>45747</v>
      </c>
      <c r="E7" s="42">
        <f>'Common Assumption'!E11</f>
        <v>45991</v>
      </c>
      <c r="F7" s="42">
        <f>DATE(YEAR(E7),MONTH(E7)+4,DAY(E7)+1)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1</v>
      </c>
      <c r="E9" s="54">
        <f>C9-D9</f>
        <v>8</v>
      </c>
      <c r="F9" s="53">
        <f>MONTH(F7-E7)</f>
        <v>4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240</v>
      </c>
      <c r="C11" s="4"/>
      <c r="D11" s="4"/>
      <c r="E11" s="4"/>
      <c r="F11" s="44">
        <f>'P &amp; L Account '!F11</f>
        <v>3.7213768384000003</v>
      </c>
      <c r="G11" s="44">
        <f>'P &amp; L Account '!G11</f>
        <v>11.425299440960002</v>
      </c>
      <c r="H11" s="44">
        <f>'P &amp; L Account '!H11</f>
        <v>11.903166813008001</v>
      </c>
      <c r="I11" s="44">
        <f>'P &amp; L Account '!I11</f>
        <v>12.412764303658401</v>
      </c>
      <c r="J11" s="44">
        <f>'P &amp; L Account '!J11</f>
        <v>12.95626617509132</v>
      </c>
      <c r="K11" s="44">
        <f>'P &amp; L Account '!K11</f>
        <v>13.535999484314639</v>
      </c>
      <c r="L11" s="44">
        <f>'P &amp; L Account '!L11</f>
        <v>14.154455029034278</v>
      </c>
      <c r="M11" s="44">
        <f>'P &amp; L Account '!M11</f>
        <v>14.814299088777689</v>
      </c>
      <c r="N11" s="44">
        <f>'P &amp; L Account '!N11</f>
        <v>15.518386019630151</v>
      </c>
      <c r="O11" s="44">
        <f>'P &amp; L Account '!O11</f>
        <v>16.269771765256248</v>
      </c>
      <c r="P11" s="4"/>
    </row>
    <row r="12" spans="2:16" ht="18" customHeight="1" x14ac:dyDescent="0.35">
      <c r="B12" s="4" t="s">
        <v>241</v>
      </c>
      <c r="C12" s="4"/>
      <c r="D12" s="4"/>
      <c r="E12" s="4"/>
      <c r="F12" s="44">
        <f>'P &amp; L Account '!F17</f>
        <v>5.5820652576000003E-2</v>
      </c>
      <c r="G12" s="44">
        <f>'P &amp; L Account '!G17</f>
        <v>0.17137949161440003</v>
      </c>
      <c r="H12" s="44">
        <f>'P &amp; L Account '!H17</f>
        <v>0.17854750219512</v>
      </c>
      <c r="I12" s="44">
        <f>'P &amp; L Account '!I17</f>
        <v>0.18619146455487601</v>
      </c>
      <c r="J12" s="44">
        <f>'P &amp; L Account '!J17</f>
        <v>0.19434399262636981</v>
      </c>
      <c r="K12" s="44">
        <f>'P &amp; L Account '!K17</f>
        <v>0.20303999226471958</v>
      </c>
      <c r="L12" s="44">
        <f>'P &amp; L Account '!L17</f>
        <v>0.21231682543551417</v>
      </c>
      <c r="M12" s="44">
        <f>'P &amp; L Account '!M17</f>
        <v>0.22221448633166532</v>
      </c>
      <c r="N12" s="44">
        <f>'P &amp; L Account '!N17</f>
        <v>0.23277579029445225</v>
      </c>
      <c r="O12" s="44">
        <f>'P &amp; L Account '!O17</f>
        <v>0.2440465764788437</v>
      </c>
      <c r="P12" s="4"/>
    </row>
    <row r="13" spans="2:16" ht="18" customHeight="1" x14ac:dyDescent="0.35">
      <c r="B13" s="21" t="s">
        <v>242</v>
      </c>
      <c r="C13" s="21"/>
      <c r="D13" s="21"/>
      <c r="E13" s="21"/>
      <c r="F13" s="124">
        <f>F11-F12</f>
        <v>3.6655561858240002</v>
      </c>
      <c r="G13" s="124">
        <f t="shared" ref="G13:O13" si="3">G11-G12</f>
        <v>11.253919949345601</v>
      </c>
      <c r="H13" s="124">
        <f t="shared" si="3"/>
        <v>11.724619310812882</v>
      </c>
      <c r="I13" s="124">
        <f t="shared" si="3"/>
        <v>12.226572839103525</v>
      </c>
      <c r="J13" s="124">
        <f t="shared" si="3"/>
        <v>12.76192218246495</v>
      </c>
      <c r="K13" s="124">
        <f t="shared" si="3"/>
        <v>13.33295949204992</v>
      </c>
      <c r="L13" s="124">
        <f t="shared" si="3"/>
        <v>13.942138203598763</v>
      </c>
      <c r="M13" s="124">
        <f t="shared" si="3"/>
        <v>14.592084602446024</v>
      </c>
      <c r="N13" s="124">
        <f t="shared" si="3"/>
        <v>15.285610229335699</v>
      </c>
      <c r="O13" s="124">
        <f t="shared" si="3"/>
        <v>16.025725188777404</v>
      </c>
      <c r="P13" s="4"/>
    </row>
    <row r="14" spans="2:16" ht="18" customHeight="1" x14ac:dyDescent="0.35">
      <c r="B14" s="4" t="s">
        <v>243</v>
      </c>
      <c r="C14" s="4"/>
      <c r="D14" s="4"/>
      <c r="E14" s="4"/>
      <c r="F14" s="44">
        <f>'P &amp; L Account '!F13+'P &amp; L Account '!F14+'P &amp; L Account '!F15+'P &amp; L Account '!F16</f>
        <v>2.0988469600000004</v>
      </c>
      <c r="G14" s="44">
        <f>'P &amp; L Account '!G13+'P &amp; L Account '!G14+'P &amp; L Account '!G15+'P &amp; L Account '!G16</f>
        <v>6.6765879239999997</v>
      </c>
      <c r="H14" s="44">
        <f>'P &amp; L Account '!H13+'P &amp; L Account '!H14+'P &amp; L Account '!H15+'P &amp; L Account '!H16</f>
        <v>7.2841748201999996</v>
      </c>
      <c r="I14" s="44">
        <f>'P &amp; L Account '!I13+'P &amp; L Account '!I14+'P &amp; L Account '!I15+'P &amp; L Account '!I16</f>
        <v>7.7255088737099991</v>
      </c>
      <c r="J14" s="44">
        <f>'P &amp; L Account '!J13+'P &amp; L Account '!J14+'P &amp; L Account '!J15+'P &amp; L Account '!J16</f>
        <v>8.1955400283330011</v>
      </c>
      <c r="K14" s="44">
        <f>'P &amp; L Account '!K13+'P &amp; L Account '!K14+'P &amp; L Account '!K15+'P &amp; L Account '!K16</f>
        <v>8.6962004190074644</v>
      </c>
      <c r="L14" s="44">
        <f>'P &amp; L Account '!L13+'P &amp; L Account '!L14+'P &amp; L Account '!L15+'P &amp; L Account '!L16</f>
        <v>9.2295560834099852</v>
      </c>
      <c r="M14" s="44">
        <f>'P &amp; L Account '!M13+'P &amp; L Account '!M14+'P &amp; L Account '!M15+'P &amp; L Account '!M16</f>
        <v>9.7978164542915458</v>
      </c>
      <c r="N14" s="44">
        <f>'P &amp; L Account '!N13+'P &amp; L Account '!N14+'P &amp; L Account '!N15+'P &amp; L Account '!N16</f>
        <v>10.403344536220509</v>
      </c>
      <c r="O14" s="44">
        <f>'P &amp; L Account '!O13+'P &amp; L Account '!O14+'P &amp; L Account '!O15+'P &amp; L Account '!O16</f>
        <v>11.048667816687006</v>
      </c>
      <c r="P14" s="4"/>
    </row>
    <row r="15" spans="2:16" ht="18" customHeight="1" x14ac:dyDescent="0.35">
      <c r="B15" s="4" t="s">
        <v>244</v>
      </c>
      <c r="C15" s="4"/>
      <c r="D15" s="4"/>
      <c r="E15" s="4"/>
      <c r="F15" s="44">
        <f>F13-F14</f>
        <v>1.5667092258239999</v>
      </c>
      <c r="G15" s="44">
        <f t="shared" ref="G15:O15" si="4">G13-G14</f>
        <v>4.5773320253456014</v>
      </c>
      <c r="H15" s="44">
        <f t="shared" si="4"/>
        <v>4.4404444906128822</v>
      </c>
      <c r="I15" s="44">
        <f t="shared" si="4"/>
        <v>4.5010639653935263</v>
      </c>
      <c r="J15" s="44">
        <f t="shared" si="4"/>
        <v>4.5663821541319489</v>
      </c>
      <c r="K15" s="44">
        <f t="shared" si="4"/>
        <v>4.6367590730424553</v>
      </c>
      <c r="L15" s="44">
        <f t="shared" si="4"/>
        <v>4.7125821201887774</v>
      </c>
      <c r="M15" s="44">
        <f t="shared" si="4"/>
        <v>4.7942681481544778</v>
      </c>
      <c r="N15" s="44">
        <f t="shared" si="4"/>
        <v>4.8822656931151904</v>
      </c>
      <c r="O15" s="44">
        <f t="shared" si="4"/>
        <v>4.9770573720903979</v>
      </c>
      <c r="P15" s="4"/>
    </row>
    <row r="16" spans="2:16" ht="18" customHeight="1" x14ac:dyDescent="0.35">
      <c r="B16" s="21" t="s">
        <v>245</v>
      </c>
      <c r="C16" s="21"/>
      <c r="D16" s="21"/>
      <c r="E16" s="21"/>
      <c r="F16" s="152">
        <f>F13/F11</f>
        <v>0.98499999999999999</v>
      </c>
      <c r="G16" s="152">
        <f t="shared" ref="G16:O16" si="5">G13/G11</f>
        <v>0.98499999999999999</v>
      </c>
      <c r="H16" s="152">
        <f t="shared" si="5"/>
        <v>0.9850000000000001</v>
      </c>
      <c r="I16" s="152">
        <f t="shared" si="5"/>
        <v>0.9850000000000001</v>
      </c>
      <c r="J16" s="152">
        <f t="shared" si="5"/>
        <v>0.98499999999999999</v>
      </c>
      <c r="K16" s="152">
        <f t="shared" si="5"/>
        <v>0.9850000000000001</v>
      </c>
      <c r="L16" s="152">
        <f t="shared" si="5"/>
        <v>0.98499999999999999</v>
      </c>
      <c r="M16" s="152">
        <f t="shared" si="5"/>
        <v>0.98499999999999999</v>
      </c>
      <c r="N16" s="152">
        <f t="shared" si="5"/>
        <v>0.98499999999999999</v>
      </c>
      <c r="O16" s="152">
        <f t="shared" si="5"/>
        <v>0.98499999999999999</v>
      </c>
      <c r="P16" s="4"/>
    </row>
    <row r="17" spans="2:16" ht="18" customHeight="1" x14ac:dyDescent="0.35">
      <c r="B17" s="153" t="s">
        <v>246</v>
      </c>
      <c r="C17" s="21"/>
      <c r="D17" s="21"/>
      <c r="E17" s="21"/>
      <c r="F17" s="124">
        <f>(F14/F13)*F11</f>
        <v>2.130809096446701</v>
      </c>
      <c r="G17" s="124">
        <f t="shared" ref="G17:O17" si="6">(G14/G13)*G11</f>
        <v>6.7782618517766489</v>
      </c>
      <c r="H17" s="124">
        <f t="shared" si="6"/>
        <v>7.395101340304568</v>
      </c>
      <c r="I17" s="124">
        <f t="shared" si="6"/>
        <v>7.8431562169644655</v>
      </c>
      <c r="J17" s="124">
        <f t="shared" si="6"/>
        <v>8.3203452064294439</v>
      </c>
      <c r="K17" s="124">
        <f t="shared" si="6"/>
        <v>8.8286298670126531</v>
      </c>
      <c r="L17" s="124">
        <f t="shared" si="6"/>
        <v>9.3701076988933867</v>
      </c>
      <c r="M17" s="124">
        <f t="shared" si="6"/>
        <v>9.9470217810066455</v>
      </c>
      <c r="N17" s="124">
        <f t="shared" si="6"/>
        <v>10.561771102761938</v>
      </c>
      <c r="O17" s="124">
        <f t="shared" si="6"/>
        <v>11.216921641306605</v>
      </c>
      <c r="P17" s="4"/>
    </row>
    <row r="18" spans="2:16" ht="18" customHeight="1" x14ac:dyDescent="0.35">
      <c r="B18" s="84" t="s">
        <v>247</v>
      </c>
      <c r="C18" s="84"/>
      <c r="D18" s="84"/>
      <c r="E18" s="84"/>
      <c r="F18" s="154">
        <f>F17/F11</f>
        <v>0.57258621982578872</v>
      </c>
      <c r="G18" s="154">
        <f t="shared" ref="G18:O18" si="7">G17/G11</f>
        <v>0.59326776394817282</v>
      </c>
      <c r="H18" s="154">
        <f t="shared" si="7"/>
        <v>0.62127175536371249</v>
      </c>
      <c r="I18" s="154">
        <f t="shared" si="7"/>
        <v>0.63186217228444919</v>
      </c>
      <c r="J18" s="154">
        <f t="shared" si="7"/>
        <v>0.64218696142762743</v>
      </c>
      <c r="K18" s="154">
        <f t="shared" si="7"/>
        <v>0.65223331880613389</v>
      </c>
      <c r="L18" s="154">
        <f t="shared" si="7"/>
        <v>0.66199000100484162</v>
      </c>
      <c r="M18" s="154">
        <f t="shared" si="7"/>
        <v>0.67144734431221498</v>
      </c>
      <c r="N18" s="154">
        <f t="shared" si="7"/>
        <v>0.68059726632664697</v>
      </c>
      <c r="O18" s="154">
        <f t="shared" si="7"/>
        <v>0.68943325100971009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151" t="s">
        <v>249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4" t="s">
        <v>173</v>
      </c>
      <c r="C22" s="4"/>
      <c r="D22" s="4"/>
      <c r="E22" s="4"/>
      <c r="F22" s="59">
        <f>'P &amp; L Account '!F47</f>
        <v>0.4210025734715982</v>
      </c>
      <c r="G22" s="59">
        <f>'P &amp; L Account '!G47</f>
        <v>0.40063125251104975</v>
      </c>
      <c r="H22" s="59">
        <f>'P &amp; L Account '!H47</f>
        <v>0.3730473209667432</v>
      </c>
      <c r="I22" s="59">
        <f>'P &amp; L Account '!I47</f>
        <v>0.36261576029981746</v>
      </c>
      <c r="J22" s="59">
        <f>'P &amp; L Account '!J47</f>
        <v>0.35244584299378701</v>
      </c>
      <c r="K22" s="59">
        <f>'P &amp; L Account '!K47</f>
        <v>0.34255018097595813</v>
      </c>
      <c r="L22" s="59">
        <f>'P &amp; L Account '!L47</f>
        <v>0.33293984901023099</v>
      </c>
      <c r="M22" s="59">
        <f>'P &amp; L Account '!M47</f>
        <v>0.32362436585246823</v>
      </c>
      <c r="N22" s="59">
        <f>'P &amp; L Account '!N47</f>
        <v>0.31461169266825267</v>
      </c>
      <c r="O22" s="59">
        <f>'P &amp; L Account '!O47</f>
        <v>0.30590824775543551</v>
      </c>
      <c r="P22" s="4"/>
    </row>
    <row r="23" spans="2:16" ht="18" customHeight="1" x14ac:dyDescent="0.35">
      <c r="B23" s="51" t="s">
        <v>250</v>
      </c>
      <c r="C23" s="51"/>
      <c r="D23" s="51"/>
      <c r="E23" s="51"/>
      <c r="F23" s="396">
        <f>AVERAGE(F22:O22)</f>
        <v>0.35293770865053409</v>
      </c>
      <c r="G23" s="396"/>
      <c r="H23" s="396"/>
      <c r="I23" s="396"/>
      <c r="J23" s="396"/>
      <c r="K23" s="396"/>
      <c r="L23" s="396"/>
      <c r="M23" s="396"/>
      <c r="N23" s="396"/>
      <c r="O23" s="396"/>
      <c r="P23" s="4"/>
    </row>
    <row r="24" spans="2:16" ht="18" customHeight="1" x14ac:dyDescent="0.35">
      <c r="B24" s="4" t="s">
        <v>176</v>
      </c>
      <c r="C24" s="4"/>
      <c r="D24" s="4"/>
      <c r="E24" s="4"/>
      <c r="F24" s="59">
        <f ca="1">'P &amp; L Account '!F48</f>
        <v>0.33974488204058778</v>
      </c>
      <c r="G24" s="59">
        <f ca="1">'P &amp; L Account '!G48</f>
        <v>0.32123101646582058</v>
      </c>
      <c r="H24" s="59">
        <f ca="1">'P &amp; L Account '!H48</f>
        <v>0.29683470572318671</v>
      </c>
      <c r="I24" s="59">
        <f ca="1">'P &amp; L Account '!I48</f>
        <v>0.28953200149258068</v>
      </c>
      <c r="J24" s="59">
        <f ca="1">'P &amp; L Account '!J48</f>
        <v>0.28242787174805078</v>
      </c>
      <c r="K24" s="59">
        <f ca="1">'P &amp; L Account '!K48</f>
        <v>0.27553100935506164</v>
      </c>
      <c r="L24" s="59">
        <f ca="1">'P &amp; L Account '!L48</f>
        <v>0.26884896945048697</v>
      </c>
      <c r="M24" s="59">
        <f ca="1">'P &amp; L Account '!M48</f>
        <v>0.26238815973409302</v>
      </c>
      <c r="N24" s="59">
        <f ca="1">'P &amp; L Account '!N48</f>
        <v>0.25615384329189922</v>
      </c>
      <c r="O24" s="59">
        <f ca="1">'P &amp; L Account '!O48</f>
        <v>0.25015015319894673</v>
      </c>
      <c r="P24" s="4"/>
    </row>
    <row r="25" spans="2:16" ht="18" customHeight="1" x14ac:dyDescent="0.35">
      <c r="B25" s="51" t="s">
        <v>250</v>
      </c>
      <c r="C25" s="51"/>
      <c r="D25" s="51"/>
      <c r="E25" s="51"/>
      <c r="F25" s="396">
        <f ca="1">AVERAGE(F24:O24)</f>
        <v>0.28428426125007145</v>
      </c>
      <c r="G25" s="396"/>
      <c r="H25" s="396"/>
      <c r="I25" s="396"/>
      <c r="J25" s="396"/>
      <c r="K25" s="396"/>
      <c r="L25" s="396"/>
      <c r="M25" s="396"/>
      <c r="N25" s="396"/>
      <c r="O25" s="396"/>
      <c r="P25" s="4"/>
    </row>
    <row r="26" spans="2:16" ht="18" customHeight="1" x14ac:dyDescent="0.35">
      <c r="B26" s="4" t="s">
        <v>174</v>
      </c>
      <c r="C26" s="4"/>
      <c r="D26" s="4"/>
      <c r="E26" s="4"/>
      <c r="F26" s="59">
        <f ca="1">'P &amp; L Account '!F49</f>
        <v>9.4322726571520868E-2</v>
      </c>
      <c r="G26" s="59">
        <f ca="1">'P &amp; L Account '!G49</f>
        <v>0.16095761617220422</v>
      </c>
      <c r="H26" s="59">
        <f ca="1">'P &amp; L Account '!H49</f>
        <v>0.15896007664114992</v>
      </c>
      <c r="I26" s="59">
        <f ca="1">'P &amp; L Account '!I49</f>
        <v>0.16987279492258792</v>
      </c>
      <c r="J26" s="59">
        <f ca="1">'P &amp; L Account '!J49</f>
        <v>0.18097962926470823</v>
      </c>
      <c r="K26" s="59">
        <f ca="1">'P &amp; L Account '!K49</f>
        <v>0.18533198624077959</v>
      </c>
      <c r="L26" s="59">
        <f ca="1">'P &amp; L Account '!L49</f>
        <v>0.18197382010512159</v>
      </c>
      <c r="M26" s="59">
        <f ca="1">'P &amp; L Account '!M49</f>
        <v>0.18979912264807752</v>
      </c>
      <c r="N26" s="59">
        <f ca="1">'P &amp; L Account '!N49</f>
        <v>0.18963562985535001</v>
      </c>
      <c r="O26" s="59">
        <f ca="1">'P &amp; L Account '!O49</f>
        <v>0.18523759643743726</v>
      </c>
      <c r="P26" s="4"/>
    </row>
    <row r="27" spans="2:16" ht="18" customHeight="1" x14ac:dyDescent="0.35">
      <c r="B27" s="51" t="s">
        <v>250</v>
      </c>
      <c r="C27" s="51"/>
      <c r="D27" s="51"/>
      <c r="E27" s="51"/>
      <c r="F27" s="396">
        <f ca="1">AVERAGE(F26:O26)</f>
        <v>0.16970709988589372</v>
      </c>
      <c r="G27" s="396"/>
      <c r="H27" s="396"/>
      <c r="I27" s="396"/>
      <c r="J27" s="396"/>
      <c r="K27" s="396"/>
      <c r="L27" s="396"/>
      <c r="M27" s="396"/>
      <c r="N27" s="396"/>
      <c r="O27" s="396"/>
      <c r="P27" s="4"/>
    </row>
    <row r="28" spans="2:16" ht="18" customHeight="1" x14ac:dyDescent="0.35">
      <c r="B28" s="4" t="s">
        <v>175</v>
      </c>
      <c r="C28" s="4"/>
      <c r="D28" s="4"/>
      <c r="E28" s="4"/>
      <c r="F28" s="59">
        <f>'P &amp; L Account '!F50</f>
        <v>0</v>
      </c>
      <c r="G28" s="59">
        <f>'P &amp; L Account '!G50</f>
        <v>2.0701807253339841</v>
      </c>
      <c r="H28" s="59">
        <f>'P &amp; L Account '!H50</f>
        <v>4.1825369612181307E-2</v>
      </c>
      <c r="I28" s="59">
        <f>'P &amp; L Account '!I50</f>
        <v>4.281192548637569E-2</v>
      </c>
      <c r="J28" s="59">
        <f>'P &amp; L Account '!J50</f>
        <v>4.3785723964220757E-2</v>
      </c>
      <c r="K28" s="59">
        <f>'P &amp; L Account '!K50</f>
        <v>4.4745399746253023E-2</v>
      </c>
      <c r="L28" s="59">
        <f>'P &amp; L Account '!L50</f>
        <v>4.5689684417932863E-2</v>
      </c>
      <c r="M28" s="59">
        <f>'P &amp; L Account '!M50</f>
        <v>4.661741186007573E-2</v>
      </c>
      <c r="N28" s="59">
        <f>'P &amp; L Account '!N50</f>
        <v>4.7527522337241779E-2</v>
      </c>
      <c r="O28" s="59">
        <f>'P &amp; L Account '!O50</f>
        <v>4.8419065273645367E-2</v>
      </c>
      <c r="P28" s="4"/>
    </row>
    <row r="29" spans="2:16" ht="18" customHeight="1" x14ac:dyDescent="0.35">
      <c r="B29" s="51" t="s">
        <v>250</v>
      </c>
      <c r="C29" s="51"/>
      <c r="D29" s="51"/>
      <c r="E29" s="51"/>
      <c r="F29" s="396">
        <f>AVERAGE(F28:O28)</f>
        <v>0.24316028280319105</v>
      </c>
      <c r="G29" s="396"/>
      <c r="H29" s="396"/>
      <c r="I29" s="396"/>
      <c r="J29" s="396"/>
      <c r="K29" s="396"/>
      <c r="L29" s="396"/>
      <c r="M29" s="396"/>
      <c r="N29" s="396"/>
      <c r="O29" s="396"/>
      <c r="P29" s="4"/>
    </row>
    <row r="30" spans="2:16" ht="18" customHeight="1" x14ac:dyDescent="0.35">
      <c r="B30" s="4" t="s">
        <v>251</v>
      </c>
      <c r="C30" s="4"/>
      <c r="D30" s="4"/>
      <c r="E30" s="4"/>
      <c r="F30" s="59">
        <f ca="1">'P &amp; L Account '!F44/('Balance Sheet'!F11+'Balance Sheet'!F12+'Balance Sheet'!F13)</f>
        <v>7.2772729973594255E-2</v>
      </c>
      <c r="G30" s="59">
        <f ca="1">'P &amp; L Account '!G44/('Balance Sheet'!G11+'Balance Sheet'!G12+'Balance Sheet'!G13)</f>
        <v>0.20592364452443795</v>
      </c>
      <c r="H30" s="59">
        <f ca="1">'P &amp; L Account '!H44/('Balance Sheet'!H11+'Balance Sheet'!H12+'Balance Sheet'!H13)</f>
        <v>0.19577591879910608</v>
      </c>
      <c r="I30" s="59">
        <f ca="1">'P &amp; L Account '!I44/('Balance Sheet'!I11+'Balance Sheet'!I12+'Balance Sheet'!I13)</f>
        <v>0.19886811630457513</v>
      </c>
      <c r="J30" s="59">
        <f ca="1">'P &amp; L Account '!J44/('Balance Sheet'!J11+'Balance Sheet'!J12+'Balance Sheet'!J13)</f>
        <v>0.19960598798274462</v>
      </c>
      <c r="K30" s="59">
        <f ca="1">'P &amp; L Account '!K44/('Balance Sheet'!K11+'Balance Sheet'!K12+'Balance Sheet'!K13)</f>
        <v>0.20649222737254111</v>
      </c>
      <c r="L30" s="59">
        <f ca="1">'P &amp; L Account '!L44/('Balance Sheet'!L11+'Balance Sheet'!L12+'Balance Sheet'!L13)</f>
        <v>0.20849384094014176</v>
      </c>
      <c r="M30" s="59">
        <f ca="1">'P &amp; L Account '!M44/('Balance Sheet'!M11+'Balance Sheet'!M12+'Balance Sheet'!M13)</f>
        <v>0.1845405069667245</v>
      </c>
      <c r="N30" s="59">
        <f ca="1">'P &amp; L Account '!N44/('Balance Sheet'!N11+'Balance Sheet'!N12+'Balance Sheet'!N13)</f>
        <v>0.16558415570810403</v>
      </c>
      <c r="O30" s="59">
        <f ca="1">'P &amp; L Account '!O44/('Balance Sheet'!O11+'Balance Sheet'!O12+'Balance Sheet'!O13)</f>
        <v>0.1506234776541088</v>
      </c>
      <c r="P30" s="4"/>
    </row>
    <row r="31" spans="2:16" ht="18" customHeight="1" x14ac:dyDescent="0.35">
      <c r="B31" s="51" t="s">
        <v>250</v>
      </c>
      <c r="C31" s="51"/>
      <c r="D31" s="51"/>
      <c r="E31" s="51"/>
      <c r="F31" s="396">
        <f ca="1">AVERAGE(F30:O30)</f>
        <v>0.17886806062260782</v>
      </c>
      <c r="G31" s="396"/>
      <c r="H31" s="396"/>
      <c r="I31" s="396"/>
      <c r="J31" s="396"/>
      <c r="K31" s="396"/>
      <c r="L31" s="396"/>
      <c r="M31" s="396"/>
      <c r="N31" s="396"/>
      <c r="O31" s="396"/>
      <c r="P31" s="4"/>
    </row>
    <row r="32" spans="2:16" ht="18" customHeight="1" x14ac:dyDescent="0.35">
      <c r="B32" s="4" t="s">
        <v>252</v>
      </c>
      <c r="C32" s="4"/>
      <c r="D32" s="4"/>
      <c r="E32" s="4"/>
      <c r="F32" s="59">
        <f ca="1">'P &amp; L Account '!F45/('Balance Sheet'!F11+'Balance Sheet'!F13+'Balance Sheet'!F16)</f>
        <v>1.906410977144048E-2</v>
      </c>
      <c r="G32" s="59">
        <f ca="1">'P &amp; L Account '!G45/('Balance Sheet'!G11+'Balance Sheet'!G13+'Balance Sheet'!G16)</f>
        <v>0.10803275353081683</v>
      </c>
      <c r="H32" s="59">
        <f ca="1">'P &amp; L Account '!H45/('Balance Sheet'!H11+'Balance Sheet'!H13+'Balance Sheet'!H16)</f>
        <v>0.12103486012485305</v>
      </c>
      <c r="I32" s="59">
        <f ca="1">'P &amp; L Account '!I45/('Balance Sheet'!I11+'Balance Sheet'!I13+'Balance Sheet'!I16)</f>
        <v>0.15098669931146902</v>
      </c>
      <c r="J32" s="59">
        <f ca="1">'P &amp; L Account '!J45/('Balance Sheet'!J11+'Balance Sheet'!J13+'Balance Sheet'!J16)</f>
        <v>0.19735850777155894</v>
      </c>
      <c r="K32" s="59">
        <f ca="1">'P &amp; L Account '!K45/('Balance Sheet'!K11+'Balance Sheet'!K13+'Balance Sheet'!K16)</f>
        <v>0.25607312651391029</v>
      </c>
      <c r="L32" s="59">
        <f ca="1">'P &amp; L Account '!L45/('Balance Sheet'!L11+'Balance Sheet'!L13+'Balance Sheet'!L16)</f>
        <v>0.36704819999428406</v>
      </c>
      <c r="M32" s="59">
        <f ca="1">'P &amp; L Account '!M45/('Balance Sheet'!M11+'Balance Sheet'!M13+'Balance Sheet'!M16)</f>
        <v>0.60702835143670142</v>
      </c>
      <c r="N32" s="59">
        <f ca="1">'P &amp; L Account '!N45/('Balance Sheet'!N11+'Balance Sheet'!N13+'Balance Sheet'!N16)</f>
        <v>0.63533115945485219</v>
      </c>
      <c r="O32" s="59">
        <f ca="1">'P &amp; L Account '!O45/('Balance Sheet'!O11+'Balance Sheet'!O13+'Balance Sheet'!O16)</f>
        <v>0.65064525084884384</v>
      </c>
      <c r="P32" s="4"/>
    </row>
    <row r="33" spans="2:16" ht="18" customHeight="1" x14ac:dyDescent="0.35">
      <c r="B33" s="51" t="s">
        <v>250</v>
      </c>
      <c r="C33" s="51"/>
      <c r="D33" s="51"/>
      <c r="E33" s="51"/>
      <c r="F33" s="396">
        <f ca="1">AVERAGE(F32:O32)</f>
        <v>0.311260301875873</v>
      </c>
      <c r="G33" s="396"/>
      <c r="H33" s="396"/>
      <c r="I33" s="396"/>
      <c r="J33" s="396"/>
      <c r="K33" s="396"/>
      <c r="L33" s="396"/>
      <c r="M33" s="396"/>
      <c r="N33" s="396"/>
      <c r="O33" s="396"/>
      <c r="P33" s="4"/>
    </row>
    <row r="34" spans="2:16" ht="18" customHeight="1" x14ac:dyDescent="0.35">
      <c r="B34" s="4" t="s">
        <v>253</v>
      </c>
      <c r="C34" s="4"/>
      <c r="D34" s="4"/>
      <c r="E34" s="4"/>
      <c r="F34" s="59">
        <f ca="1">'P &amp; L Account '!F45/('Balance Sheet'!F11+'Balance Sheet'!F12)</f>
        <v>7.0441770501284737E-2</v>
      </c>
      <c r="G34" s="59">
        <f ca="1">'P &amp; L Account '!G45/('Balance Sheet'!G11+'Balance Sheet'!G12)</f>
        <v>0.26956838254435544</v>
      </c>
      <c r="H34" s="59">
        <f ca="1">'P &amp; L Account '!H45/('Balance Sheet'!H11+'Balance Sheet'!H12)</f>
        <v>0.21713400498928909</v>
      </c>
      <c r="I34" s="59">
        <f ca="1">'P &amp; L Account '!I45/('Balance Sheet'!I11+'Balance Sheet'!I12)</f>
        <v>0.19483048955107535</v>
      </c>
      <c r="J34" s="59">
        <f ca="1">'P &amp; L Account '!J45/('Balance Sheet'!J11+'Balance Sheet'!J12)</f>
        <v>0.1780761369780495</v>
      </c>
      <c r="K34" s="59">
        <f ca="1">'P &amp; L Account '!K45/('Balance Sheet'!K11+'Balance Sheet'!K12)</f>
        <v>0.16002976768252569</v>
      </c>
      <c r="L34" s="59">
        <f ca="1">'P &amp; L Account '!L45/('Balance Sheet'!L11+'Balance Sheet'!L12)</f>
        <v>0.14112168918413695</v>
      </c>
      <c r="M34" s="59">
        <f ca="1">'P &amp; L Account '!M45/('Balance Sheet'!M11+'Balance Sheet'!M12)</f>
        <v>0.13348783097076894</v>
      </c>
      <c r="N34" s="59">
        <f ca="1">'P &amp; L Account '!N45/('Balance Sheet'!N11+'Balance Sheet'!N12)</f>
        <v>0.12258514359275154</v>
      </c>
      <c r="O34" s="59">
        <f ca="1">'P &amp; L Account '!O45/('Balance Sheet'!O11+'Balance Sheet'!O12)</f>
        <v>0.11153753300124949</v>
      </c>
      <c r="P34" s="4"/>
    </row>
    <row r="35" spans="2:16" ht="18" customHeight="1" x14ac:dyDescent="0.35">
      <c r="B35" s="51" t="s">
        <v>250</v>
      </c>
      <c r="C35" s="51"/>
      <c r="D35" s="51"/>
      <c r="E35" s="51"/>
      <c r="F35" s="396">
        <f ca="1">AVERAGE(F34:O34)</f>
        <v>0.15988127489954868</v>
      </c>
      <c r="G35" s="396"/>
      <c r="H35" s="396"/>
      <c r="I35" s="396"/>
      <c r="J35" s="396"/>
      <c r="K35" s="396"/>
      <c r="L35" s="396"/>
      <c r="M35" s="396"/>
      <c r="N35" s="396"/>
      <c r="O35" s="396"/>
      <c r="P35" s="4"/>
    </row>
    <row r="36" spans="2:16" ht="18" customHeight="1" x14ac:dyDescent="0.35">
      <c r="B36" s="4" t="s">
        <v>209</v>
      </c>
      <c r="C36" s="4"/>
      <c r="D36" s="4"/>
      <c r="E36" s="4"/>
      <c r="F36" s="44">
        <f ca="1">DSCR!F18</f>
        <v>2.8402620742745976</v>
      </c>
      <c r="G36" s="44">
        <f ca="1">DSCR!G18</f>
        <v>1.6293726455479813</v>
      </c>
      <c r="H36" s="44">
        <f ca="1">DSCR!H18</f>
        <v>1.6536027230249812</v>
      </c>
      <c r="I36" s="44">
        <f ca="1">DSCR!I18</f>
        <v>1.5693840209422101</v>
      </c>
      <c r="J36" s="44">
        <f ca="1">DSCR!J18</f>
        <v>1.4361585665030543</v>
      </c>
      <c r="K36" s="44">
        <f ca="1">DSCR!K18</f>
        <v>1.5109012367074961</v>
      </c>
      <c r="L36" s="44">
        <f ca="1">DSCR!L18</f>
        <v>1.22020108952961</v>
      </c>
      <c r="M36" s="44">
        <f ca="1">DSCR!M18</f>
        <v>1.5131162826467792</v>
      </c>
      <c r="N36" s="44">
        <f>DSCR!N18</f>
        <v>0</v>
      </c>
      <c r="O36" s="44">
        <f>DSCR!O18</f>
        <v>0</v>
      </c>
      <c r="P36" s="4"/>
    </row>
    <row r="37" spans="2:16" ht="18" customHeight="1" x14ac:dyDescent="0.35">
      <c r="B37" s="51" t="s">
        <v>250</v>
      </c>
      <c r="C37" s="51"/>
      <c r="D37" s="51"/>
      <c r="E37" s="51"/>
      <c r="F37" s="397">
        <f ca="1">AVERAGE(F36:M36)</f>
        <v>1.6716248298970888</v>
      </c>
      <c r="G37" s="397"/>
      <c r="H37" s="397"/>
      <c r="I37" s="397"/>
      <c r="J37" s="397"/>
      <c r="K37" s="397"/>
      <c r="L37" s="397"/>
      <c r="M37" s="397"/>
      <c r="N37" s="397"/>
      <c r="O37" s="397"/>
      <c r="P37" s="4"/>
    </row>
    <row r="38" spans="2:16" ht="18" customHeight="1" x14ac:dyDescent="0.35">
      <c r="B38" s="4" t="s">
        <v>254</v>
      </c>
      <c r="C38" s="4"/>
      <c r="D38" s="4"/>
      <c r="E38" s="4"/>
      <c r="F38" s="44">
        <f ca="1">'P &amp; L Account '!F43/('P &amp; L Account '!F23+'P &amp; L Account '!F24)</f>
        <v>3.5949539785336184</v>
      </c>
      <c r="G38" s="44">
        <f ca="1">'P &amp; L Account '!G43/('P &amp; L Account '!G23+'P &amp; L Account '!G24)</f>
        <v>3.9639046181526578</v>
      </c>
      <c r="H38" s="44">
        <f ca="1">'P &amp; L Account '!H43/('P &amp; L Account '!H23+'P &amp; L Account '!H24)</f>
        <v>4.2835057296065067</v>
      </c>
      <c r="I38" s="44">
        <f ca="1">'P &amp; L Account '!I43/('P &amp; L Account '!I23+'P &amp; L Account '!I24)</f>
        <v>4.964166117200886</v>
      </c>
      <c r="J38" s="44">
        <f ca="1">'P &amp; L Account '!J43/('P &amp; L Account '!J23+'P &amp; L Account '!J24)</f>
        <v>6.1108736893038742</v>
      </c>
      <c r="K38" s="44">
        <f ca="1">'P &amp; L Account '!K43/('P &amp; L Account '!K23+'P &amp; L Account '!K24)</f>
        <v>8.133493437066905</v>
      </c>
      <c r="L38" s="44">
        <f ca="1">'P &amp; L Account '!L43/('P &amp; L Account '!L23+'P &amp; L Account '!L24)</f>
        <v>12.968738017472612</v>
      </c>
      <c r="M38" s="44">
        <f ca="1">'P &amp; L Account '!M43/('P &amp; L Account '!M23+'P &amp; L Account '!M24)</f>
        <v>36.966531066220135</v>
      </c>
      <c r="N38" s="44">
        <f>'P &amp; L Account '!N43/('P &amp; L Account '!N23+'P &amp; L Account '!N24)</f>
        <v>114.87683983800447</v>
      </c>
      <c r="O38" s="44">
        <f>'P &amp; L Account '!O43/('P &amp; L Account '!O23+'P &amp; L Account '!O24)</f>
        <v>117.10723228447995</v>
      </c>
      <c r="P38" s="4"/>
    </row>
    <row r="39" spans="2:16" ht="18" customHeight="1" x14ac:dyDescent="0.35">
      <c r="B39" s="51" t="s">
        <v>250</v>
      </c>
      <c r="C39" s="51"/>
      <c r="D39" s="51"/>
      <c r="E39" s="51"/>
      <c r="F39" s="397">
        <f ca="1">AVERAGE(F38:O38)</f>
        <v>31.297023877604158</v>
      </c>
      <c r="G39" s="397"/>
      <c r="H39" s="397"/>
      <c r="I39" s="397"/>
      <c r="J39" s="397"/>
      <c r="K39" s="397"/>
      <c r="L39" s="397"/>
      <c r="M39" s="397"/>
      <c r="N39" s="397"/>
      <c r="O39" s="397"/>
      <c r="P39" s="4"/>
    </row>
    <row r="40" spans="2:16" ht="18" customHeight="1" x14ac:dyDescent="0.35">
      <c r="B40" s="4" t="s">
        <v>255</v>
      </c>
      <c r="C40" s="4"/>
      <c r="D40" s="4"/>
      <c r="E40" s="4"/>
      <c r="F40" s="44">
        <f ca="1">IFERROR('Balance Sheet'!F28/'Balance Sheet'!F13,0)</f>
        <v>1.2131056990849782</v>
      </c>
      <c r="G40" s="44">
        <f ca="1">IFERROR('Balance Sheet'!G28/'Balance Sheet'!G13,0)</f>
        <v>1.2838770449414634</v>
      </c>
      <c r="H40" s="44">
        <f ca="1">IFERROR('Balance Sheet'!H28/'Balance Sheet'!H13,0)</f>
        <v>1.4160586691908852</v>
      </c>
      <c r="I40" s="44">
        <f ca="1">IFERROR('Balance Sheet'!I28/'Balance Sheet'!I13,0)</f>
        <v>1.6980884697145637</v>
      </c>
      <c r="J40" s="44">
        <f ca="1">IFERROR('Balance Sheet'!J28/'Balance Sheet'!J13,0)</f>
        <v>2.2077656428582522</v>
      </c>
      <c r="K40" s="44">
        <f ca="1">IFERROR('Balance Sheet'!K28/'Balance Sheet'!K13,0)</f>
        <v>4.3996289873215719</v>
      </c>
      <c r="L40" s="44"/>
      <c r="M40" s="44"/>
      <c r="N40" s="44"/>
      <c r="O40" s="44"/>
      <c r="P40" s="4"/>
    </row>
    <row r="41" spans="2:16" ht="18" customHeight="1" x14ac:dyDescent="0.35">
      <c r="B41" s="51" t="s">
        <v>250</v>
      </c>
      <c r="C41" s="51"/>
      <c r="D41" s="51"/>
      <c r="E41" s="51"/>
      <c r="F41" s="397">
        <f ca="1">AVERAGE(F40:O40)</f>
        <v>2.0364207521852857</v>
      </c>
      <c r="G41" s="397"/>
      <c r="H41" s="397"/>
      <c r="I41" s="397"/>
      <c r="J41" s="397"/>
      <c r="K41" s="397"/>
      <c r="L41" s="397"/>
      <c r="M41" s="397"/>
      <c r="N41" s="397"/>
      <c r="O41" s="397"/>
      <c r="P41" s="4"/>
    </row>
    <row r="42" spans="2:16" ht="18" customHeight="1" x14ac:dyDescent="0.35">
      <c r="B42" s="4" t="s">
        <v>256</v>
      </c>
      <c r="C42" s="4"/>
      <c r="D42" s="4"/>
      <c r="E42" s="4"/>
      <c r="F42" s="44">
        <f>'Working Capital'!F38/'Working Capital'!F39</f>
        <v>44.444444444444436</v>
      </c>
      <c r="G42" s="44">
        <f>'Working Capital'!G38/'Working Capital'!G39</f>
        <v>44.444444444444443</v>
      </c>
      <c r="H42" s="44">
        <f>'Working Capital'!H38/'Working Capital'!H39</f>
        <v>20.808959010684934</v>
      </c>
      <c r="I42" s="44">
        <f>'Working Capital'!I38/'Working Capital'!I39</f>
        <v>20.732958780054265</v>
      </c>
      <c r="J42" s="44">
        <f>'Working Capital'!J38/'Working Capital'!J39</f>
        <v>20.667313350259587</v>
      </c>
      <c r="K42" s="44">
        <f>'Working Capital'!K38/'Working Capital'!K39</f>
        <v>20.611852285030164</v>
      </c>
      <c r="L42" s="44">
        <f>'Working Capital'!L38/'Working Capital'!L39</f>
        <v>20.566393462338869</v>
      </c>
      <c r="M42" s="44">
        <f>'Working Capital'!M38/'Working Capital'!M39</f>
        <v>20.530744470105343</v>
      </c>
      <c r="N42" s="44">
        <f>'Working Capital'!N38/'Working Capital'!N39</f>
        <v>20.504703945334825</v>
      </c>
      <c r="O42" s="44">
        <f>'Working Capital'!O38/'Working Capital'!O39</f>
        <v>20.488062850960674</v>
      </c>
      <c r="P42" s="4"/>
    </row>
    <row r="43" spans="2:16" ht="18" customHeight="1" x14ac:dyDescent="0.35">
      <c r="B43" s="51" t="s">
        <v>250</v>
      </c>
      <c r="C43" s="51"/>
      <c r="D43" s="51"/>
      <c r="E43" s="51"/>
      <c r="F43" s="397">
        <f>AVERAGE(F42:O42)</f>
        <v>25.379987704365753</v>
      </c>
      <c r="G43" s="397"/>
      <c r="H43" s="397"/>
      <c r="I43" s="397"/>
      <c r="J43" s="397"/>
      <c r="K43" s="397"/>
      <c r="L43" s="397"/>
      <c r="M43" s="397"/>
      <c r="N43" s="397"/>
      <c r="O43" s="397"/>
      <c r="P43" s="4"/>
    </row>
    <row r="44" spans="2:16" ht="18" customHeight="1" x14ac:dyDescent="0.35">
      <c r="B44" s="4" t="s">
        <v>257</v>
      </c>
      <c r="C44" s="4"/>
      <c r="D44" s="4"/>
      <c r="E44" s="4"/>
      <c r="F44" s="44">
        <f ca="1">('Balance Sheet'!F13+'Balance Sheet'!F15+'Balance Sheet'!F16+'Balance Sheet'!F17)/('Balance Sheet'!F11+'Balance Sheet'!F12-'Balance Sheet'!F36)</f>
        <v>2.8671582582902269</v>
      </c>
      <c r="G44" s="44">
        <f ca="1">('Balance Sheet'!G13+'Balance Sheet'!G15+'Balance Sheet'!G16+'Balance Sheet'!G17)/('Balance Sheet'!G11+'Balance Sheet'!G12-'Balance Sheet'!G36)</f>
        <v>1.8926578228001414</v>
      </c>
      <c r="H44" s="44">
        <f ca="1">('Balance Sheet'!H13+'Balance Sheet'!H15+'Balance Sheet'!H16+'Balance Sheet'!H17)/('Balance Sheet'!H11+'Balance Sheet'!H12-'Balance Sheet'!H36)</f>
        <v>1.3252032841580328</v>
      </c>
      <c r="I44" s="44">
        <f ca="1">('Balance Sheet'!I13+'Balance Sheet'!I15+'Balance Sheet'!I16+'Balance Sheet'!I17)/('Balance Sheet'!I11+'Balance Sheet'!I12-'Balance Sheet'!I36)</f>
        <v>0.91314042773118698</v>
      </c>
      <c r="J44" s="44">
        <f ca="1">('Balance Sheet'!J13+'Balance Sheet'!J15+'Balance Sheet'!J16+'Balance Sheet'!J17)/('Balance Sheet'!J11+'Balance Sheet'!J12-'Balance Sheet'!J36)</f>
        <v>0.59241007773807386</v>
      </c>
      <c r="K44" s="44">
        <f ca="1">('Balance Sheet'!K13+'Balance Sheet'!K15+'Balance Sheet'!K16+'Balance Sheet'!K17)/('Balance Sheet'!K11+'Balance Sheet'!K12-'Balance Sheet'!K36)</f>
        <v>0.36479766122394153</v>
      </c>
      <c r="L44" s="44">
        <f ca="1">('Balance Sheet'!L13+'Balance Sheet'!L15+'Balance Sheet'!L16+'Balance Sheet'!L17)/('Balance Sheet'!L11+'Balance Sheet'!L12-'Balance Sheet'!L36)</f>
        <v>0.16119052684876153</v>
      </c>
      <c r="M44" s="44">
        <f ca="1">('Balance Sheet'!M13+'Balance Sheet'!M15+'Balance Sheet'!M16+'Balance Sheet'!M17)/('Balance Sheet'!M11+'Balance Sheet'!M12-'Balance Sheet'!M36)</f>
        <v>2.6553177559681916E-2</v>
      </c>
      <c r="N44" s="44">
        <f ca="1">('Balance Sheet'!N13+'Balance Sheet'!N15+'Balance Sheet'!N16+'Balance Sheet'!N17)/('Balance Sheet'!N11+'Balance Sheet'!N12-'Balance Sheet'!N36)</f>
        <v>2.3418853397469148E-2</v>
      </c>
      <c r="O44" s="44">
        <f ca="1">('Balance Sheet'!O13+'Balance Sheet'!O15+'Balance Sheet'!O16+'Balance Sheet'!O17)/('Balance Sheet'!O11+'Balance Sheet'!O12-'Balance Sheet'!O36)</f>
        <v>2.0920200181499812E-2</v>
      </c>
      <c r="P44" s="4"/>
    </row>
    <row r="45" spans="2:16" ht="18" customHeight="1" x14ac:dyDescent="0.35">
      <c r="B45" s="51" t="s">
        <v>250</v>
      </c>
      <c r="C45" s="51"/>
      <c r="D45" s="51"/>
      <c r="E45" s="51"/>
      <c r="F45" s="397">
        <f ca="1">AVERAGE(F44:O44)</f>
        <v>0.8187450289929018</v>
      </c>
      <c r="G45" s="397"/>
      <c r="H45" s="397"/>
      <c r="I45" s="397"/>
      <c r="J45" s="397"/>
      <c r="K45" s="397"/>
      <c r="L45" s="397"/>
      <c r="M45" s="397"/>
      <c r="N45" s="397"/>
      <c r="O45" s="397"/>
      <c r="P45" s="4"/>
    </row>
    <row r="46" spans="2:16" ht="18" customHeight="1" x14ac:dyDescent="0.35">
      <c r="B46" s="4" t="s">
        <v>258</v>
      </c>
      <c r="C46" s="4"/>
      <c r="D46" s="4"/>
      <c r="E46" s="4"/>
      <c r="F46" s="44">
        <f ca="1">('Balance Sheet'!F13+'Balance Sheet'!F16)/'Balance Sheet'!F11</f>
        <v>2.9750000000000001</v>
      </c>
      <c r="G46" s="44">
        <f ca="1">('Balance Sheet'!G13+'Balance Sheet'!G16)/'Balance Sheet'!G11</f>
        <v>2.6749999999999998</v>
      </c>
      <c r="H46" s="44">
        <f ca="1">('Balance Sheet'!H13+'Balance Sheet'!H16)/'Balance Sheet'!H11</f>
        <v>2.375</v>
      </c>
      <c r="I46" s="44">
        <f ca="1">('Balance Sheet'!I13+'Balance Sheet'!I16)/'Balance Sheet'!I11</f>
        <v>2.0150000000000001</v>
      </c>
      <c r="J46" s="44">
        <f ca="1">('Balance Sheet'!J13+'Balance Sheet'!J16)/'Balance Sheet'!J11</f>
        <v>1.5649999999999999</v>
      </c>
      <c r="K46" s="44">
        <f ca="1">('Balance Sheet'!K13+'Balance Sheet'!K16)/'Balance Sheet'!K11</f>
        <v>1.115</v>
      </c>
      <c r="L46" s="44">
        <f ca="1">('Balance Sheet'!L13+'Balance Sheet'!L16)/'Balance Sheet'!L11</f>
        <v>0.51500000000000001</v>
      </c>
      <c r="M46" s="44">
        <f ca="1">('Balance Sheet'!M13+'Balance Sheet'!M16)/'Balance Sheet'!M11</f>
        <v>-3.2597388205208618E-15</v>
      </c>
      <c r="N46" s="44">
        <f ca="1">('Balance Sheet'!N13+'Balance Sheet'!N16)/'Balance Sheet'!N11</f>
        <v>-3.2597388205208618E-15</v>
      </c>
      <c r="O46" s="44">
        <f ca="1">('Balance Sheet'!O13+'Balance Sheet'!O16)/'Balance Sheet'!O11</f>
        <v>-3.2597388205208618E-15</v>
      </c>
      <c r="P46" s="4"/>
    </row>
    <row r="47" spans="2:16" ht="18" customHeight="1" x14ac:dyDescent="0.35">
      <c r="B47" s="51" t="s">
        <v>250</v>
      </c>
      <c r="C47" s="51"/>
      <c r="D47" s="51"/>
      <c r="E47" s="51"/>
      <c r="F47" s="397">
        <f ca="1">AVERAGE(F46:O46)</f>
        <v>1.323499999999999</v>
      </c>
      <c r="G47" s="397"/>
      <c r="H47" s="397"/>
      <c r="I47" s="397"/>
      <c r="J47" s="397"/>
      <c r="K47" s="397"/>
      <c r="L47" s="397"/>
      <c r="M47" s="397"/>
      <c r="N47" s="397"/>
      <c r="O47" s="397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</sheetData>
  <mergeCells count="15">
    <mergeCell ref="F41:O41"/>
    <mergeCell ref="F43:O43"/>
    <mergeCell ref="F45:O45"/>
    <mergeCell ref="F47:O47"/>
    <mergeCell ref="F33:O33"/>
    <mergeCell ref="F29:O29"/>
    <mergeCell ref="F31:O31"/>
    <mergeCell ref="F35:O35"/>
    <mergeCell ref="F37:O37"/>
    <mergeCell ref="F39:O39"/>
    <mergeCell ref="D6:E6"/>
    <mergeCell ref="F6:O6"/>
    <mergeCell ref="F23:O23"/>
    <mergeCell ref="F25:O25"/>
    <mergeCell ref="F27:O27"/>
  </mergeCells>
  <pageMargins left="0.7" right="0.7" top="0.75" bottom="0.75" header="0.3" footer="0.3"/>
  <pageSetup orientation="portrait" r:id="rId1"/>
  <ignoredErrors>
    <ignoredError sqref="F34 F38 F42 F44 F40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P15"/>
  <sheetViews>
    <sheetView showGridLines="0" zoomScaleNormal="100" workbookViewId="0">
      <selection activeCell="C7" sqref="C7:F15"/>
    </sheetView>
  </sheetViews>
  <sheetFormatPr defaultColWidth="16" defaultRowHeight="18" customHeight="1" x14ac:dyDescent="0.35"/>
  <cols>
    <col min="1" max="1" width="5.6640625" style="232" customWidth="1"/>
    <col min="2" max="2" width="56" style="232" customWidth="1"/>
    <col min="3" max="3" width="23" style="232" customWidth="1"/>
    <col min="4" max="5" width="25.33203125" style="232" customWidth="1"/>
    <col min="6" max="6" width="23" style="232" customWidth="1"/>
    <col min="7" max="13" width="14.83203125" style="232" customWidth="1"/>
    <col min="14" max="15" width="18.83203125" style="232" bestFit="1" customWidth="1"/>
    <col min="16" max="16384" width="16" style="232"/>
  </cols>
  <sheetData>
    <row r="1" spans="2:16" ht="15.75" customHeight="1" x14ac:dyDescent="0.35"/>
    <row r="2" spans="2:16" ht="18" customHeight="1" x14ac:dyDescent="0.35">
      <c r="B2" s="244" t="str">
        <f>"Financial Model of " &amp; B4</f>
        <v>Financial Model of 68000 Sq. Ft. Noida Location Warehouse (Cold Storage)</v>
      </c>
      <c r="C2" s="245"/>
      <c r="D2" s="245"/>
      <c r="E2" s="245"/>
      <c r="F2" s="245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2:16" ht="12" customHeight="1" x14ac:dyDescent="0.35"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2:16" ht="18" customHeight="1" x14ac:dyDescent="0.35">
      <c r="B4" s="235" t="str">
        <f>'Common Assumption'!B4</f>
        <v>68000 Sq. Ft. Noida Location Warehouse (Cold Storage)</v>
      </c>
      <c r="C4" s="235"/>
      <c r="D4" s="236"/>
      <c r="E4" s="236"/>
      <c r="F4" s="236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2:16" ht="13.5" customHeight="1" x14ac:dyDescent="0.35">
      <c r="C5" s="234"/>
      <c r="D5" s="234"/>
      <c r="F5" s="237"/>
    </row>
    <row r="6" spans="2:16" ht="18" customHeight="1" x14ac:dyDescent="0.35">
      <c r="B6" s="238" t="s">
        <v>389</v>
      </c>
      <c r="C6" s="247" t="s">
        <v>212</v>
      </c>
      <c r="D6" s="247" t="s">
        <v>233</v>
      </c>
      <c r="E6" s="247" t="s">
        <v>234</v>
      </c>
      <c r="F6" s="247" t="s">
        <v>238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</row>
    <row r="7" spans="2:16" ht="27" customHeight="1" x14ac:dyDescent="0.35">
      <c r="B7" s="239" t="s">
        <v>390</v>
      </c>
      <c r="C7" s="240">
        <v>1.67</v>
      </c>
      <c r="D7" s="241">
        <v>20.78</v>
      </c>
      <c r="E7" s="242">
        <v>0.26100000000000001</v>
      </c>
      <c r="F7" s="243">
        <v>6.38</v>
      </c>
    </row>
    <row r="8" spans="2:16" ht="27" customHeight="1" x14ac:dyDescent="0.35">
      <c r="B8" s="239" t="s">
        <v>391</v>
      </c>
      <c r="C8" s="240">
        <v>1.48</v>
      </c>
      <c r="D8" s="241">
        <v>15.63</v>
      </c>
      <c r="E8" s="242">
        <v>0.2286</v>
      </c>
      <c r="F8" s="243">
        <v>7.24</v>
      </c>
    </row>
    <row r="9" spans="2:16" ht="27" customHeight="1" x14ac:dyDescent="0.35">
      <c r="B9" s="239" t="s">
        <v>392</v>
      </c>
      <c r="C9" s="240">
        <v>1.27</v>
      </c>
      <c r="D9" s="241">
        <v>10.48</v>
      </c>
      <c r="E9" s="242">
        <v>0.1925</v>
      </c>
      <c r="F9" s="243">
        <v>8.51</v>
      </c>
    </row>
    <row r="10" spans="2:16" ht="27" customHeight="1" x14ac:dyDescent="0.35">
      <c r="B10" s="239" t="s">
        <v>576</v>
      </c>
      <c r="C10" s="240">
        <v>1.55</v>
      </c>
      <c r="D10" s="241">
        <v>17.29</v>
      </c>
      <c r="E10" s="242">
        <v>0.2397</v>
      </c>
      <c r="F10" s="243">
        <v>6.88</v>
      </c>
    </row>
    <row r="11" spans="2:16" ht="27" customHeight="1" x14ac:dyDescent="0.35">
      <c r="B11" s="239" t="s">
        <v>577</v>
      </c>
      <c r="C11" s="240">
        <v>1.42</v>
      </c>
      <c r="D11" s="241">
        <v>13.8</v>
      </c>
      <c r="E11" s="242">
        <v>0.21679999999999999</v>
      </c>
      <c r="F11" s="243">
        <v>7.56</v>
      </c>
    </row>
    <row r="12" spans="2:16" ht="27" customHeight="1" x14ac:dyDescent="0.35">
      <c r="B12" s="239" t="s">
        <v>572</v>
      </c>
      <c r="C12" s="240">
        <v>1.64</v>
      </c>
      <c r="D12" s="241">
        <v>19.62</v>
      </c>
      <c r="E12" s="242">
        <v>0.2586</v>
      </c>
      <c r="F12" s="243">
        <v>6.46</v>
      </c>
    </row>
    <row r="13" spans="2:16" ht="27" customHeight="1" x14ac:dyDescent="0.35">
      <c r="B13" s="239" t="s">
        <v>548</v>
      </c>
      <c r="C13" s="240">
        <v>1.6</v>
      </c>
      <c r="D13" s="241">
        <v>18.54</v>
      </c>
      <c r="E13" s="242">
        <v>0.25619999999999998</v>
      </c>
      <c r="F13" s="243">
        <v>6.54</v>
      </c>
    </row>
    <row r="14" spans="2:16" ht="27" customHeight="1" x14ac:dyDescent="0.35">
      <c r="B14" s="239" t="s">
        <v>549</v>
      </c>
      <c r="C14" s="240">
        <v>1.64</v>
      </c>
      <c r="D14" s="241">
        <v>19.690000000000001</v>
      </c>
      <c r="E14" s="242">
        <v>0.25519999999999998</v>
      </c>
      <c r="F14" s="243">
        <v>6.52</v>
      </c>
    </row>
    <row r="15" spans="2:16" ht="27" customHeight="1" x14ac:dyDescent="0.35">
      <c r="B15" s="239" t="s">
        <v>550</v>
      </c>
      <c r="C15" s="240">
        <v>1.63</v>
      </c>
      <c r="D15" s="241">
        <v>19.75</v>
      </c>
      <c r="E15" s="242">
        <v>0.25490000000000002</v>
      </c>
      <c r="F15" s="243">
        <v>6.55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</vt:i4>
      </vt:variant>
    </vt:vector>
  </HeadingPairs>
  <TitlesOfParts>
    <vt:vector size="23" baseType="lpstr">
      <vt:lpstr>Proposed Capex Noida</vt:lpstr>
      <vt:lpstr>TPC and MoF</vt:lpstr>
      <vt:lpstr>Common Assumption</vt:lpstr>
      <vt:lpstr>Total Project Cost and IDC</vt:lpstr>
      <vt:lpstr>Revenue &amp; Expenses</vt:lpstr>
      <vt:lpstr>Profit and Loss Account</vt:lpstr>
      <vt:lpstr>P &amp; L Account </vt:lpstr>
      <vt:lpstr>Balance Sheet</vt:lpstr>
      <vt:lpstr>Fund Flow Statement</vt:lpstr>
      <vt:lpstr>Cash Flow Statement INDIRECT</vt:lpstr>
      <vt:lpstr>Loan Schedule</vt:lpstr>
      <vt:lpstr>Depreciation Schedule</vt:lpstr>
      <vt:lpstr>GST Schedule</vt:lpstr>
      <vt:lpstr>Tax Calculations</vt:lpstr>
      <vt:lpstr>Taxation</vt:lpstr>
      <vt:lpstr>GST INPUT </vt:lpstr>
      <vt:lpstr>Capital Reimb. sch</vt:lpstr>
      <vt:lpstr>Working Capital</vt:lpstr>
      <vt:lpstr>DSCR</vt:lpstr>
      <vt:lpstr>NPV &amp; IRR, Payback Period</vt:lpstr>
      <vt:lpstr>Ratio and Break Even Analysis</vt:lpstr>
      <vt:lpstr>Sensityvity Analysis</vt:lpstr>
      <vt:lpstr>'TPC and MoF'!Print_Area</vt:lpstr>
    </vt:vector>
  </TitlesOfParts>
  <Company>Dun and Bradstreet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Kallol Debnath</dc:creator>
  <cp:lastModifiedBy>Rachit</cp:lastModifiedBy>
  <dcterms:created xsi:type="dcterms:W3CDTF">2022-04-27T16:07:58Z</dcterms:created>
  <dcterms:modified xsi:type="dcterms:W3CDTF">2025-01-30T13:40:57Z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2f7b76-1c82-4947-b7c3-fb47b7a6cffe_Enabled">
    <vt:lpwstr>true</vt:lpwstr>
  </property>
  <property fmtid="{D5CDD505-2E9C-101B-9397-08002B2CF9AE}" pid="3" name="MSIP_Label_cf2f7b76-1c82-4947-b7c3-fb47b7a6cffe_SetDate">
    <vt:lpwstr>2022-04-27T16:28:16Z</vt:lpwstr>
  </property>
  <property fmtid="{D5CDD505-2E9C-101B-9397-08002B2CF9AE}" pid="4" name="MSIP_Label_cf2f7b76-1c82-4947-b7c3-fb47b7a6cffe_Method">
    <vt:lpwstr>Privileged</vt:lpwstr>
  </property>
  <property fmtid="{D5CDD505-2E9C-101B-9397-08002B2CF9AE}" pid="5" name="MSIP_Label_cf2f7b76-1c82-4947-b7c3-fb47b7a6cffe_Name">
    <vt:lpwstr>cf2f7b76-1c82-4947-b7c3-fb47b7a6cffe</vt:lpwstr>
  </property>
  <property fmtid="{D5CDD505-2E9C-101B-9397-08002B2CF9AE}" pid="6" name="MSIP_Label_cf2f7b76-1c82-4947-b7c3-fb47b7a6cffe_SiteId">
    <vt:lpwstr>19e2b708-bf12-4375-9719-8dec42771b3e</vt:lpwstr>
  </property>
  <property fmtid="{D5CDD505-2E9C-101B-9397-08002B2CF9AE}" pid="7" name="MSIP_Label_cf2f7b76-1c82-4947-b7c3-fb47b7a6cffe_ActionId">
    <vt:lpwstr>0b55eac6-044e-4faa-be50-0000fae914be</vt:lpwstr>
  </property>
  <property fmtid="{D5CDD505-2E9C-101B-9397-08002B2CF9AE}" pid="8" name="MSIP_Label_cf2f7b76-1c82-4947-b7c3-fb47b7a6cffe_ContentBits">
    <vt:lpwstr>0</vt:lpwstr>
  </property>
</Properties>
</file>